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20" yWindow="-120" windowWidth="20730" windowHeight="11160" activeTab="4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2'!#REF!</definedName>
    <definedName name="_ftnref1" localSheetId="2">'Հավելված 3 Մաս 3'!#REF!</definedName>
    <definedName name="_ftnref1" localSheetId="3">'Հավելված 3 Մաս 4'!#REF!</definedName>
    <definedName name="_ftnref10" localSheetId="0">'Հավելված 3 Մաս 1'!#REF!</definedName>
    <definedName name="_ftnref10" localSheetId="1">'Հավելված 3 Մաս 2'!#REF!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4'!$I$18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2'!#REF!</definedName>
    <definedName name="_Toc501014755" localSheetId="2">'Հավելված 3 Մաս 3'!#REF!</definedName>
    <definedName name="_Toc501014755" localSheetId="3">'Հավելված 3 Մաս 4'!#REF!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23"/>
  <c r="E14"/>
  <c r="I14"/>
  <c r="H14"/>
  <c r="G14"/>
  <c r="H52" i="25"/>
  <c r="G52"/>
  <c r="F52"/>
  <c r="E52"/>
  <c r="D52"/>
  <c r="F12" i="26" l="1"/>
</calcChain>
</file>

<file path=xl/sharedStrings.xml><?xml version="1.0" encoding="utf-8"?>
<sst xmlns="http://schemas.openxmlformats.org/spreadsheetml/2006/main" count="237" uniqueCount="119">
  <si>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</si>
  <si>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</si>
  <si>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</si>
  <si>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</si>
  <si>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</si>
  <si>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</si>
  <si>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</si>
  <si>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</si>
  <si>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</si>
  <si>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</si>
  <si>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</si>
  <si>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</si>
  <si>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</si>
  <si>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</si>
  <si>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</si>
  <si>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</si>
  <si>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</si>
  <si>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</si>
  <si>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</si>
  <si>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Ìñ³·ñÇ/ ØÇçáó³éÙ³Ý/ Ï³ï³ñáÕ Ñ³Ý¹Çë³óáÕ å»ï³Ï³Ý Ù³ñÙÝÇ ³Ýí³ÝáõÙÁ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</si>
  <si>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</si>
  <si>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</si>
  <si>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</si>
  <si>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</si>
  <si>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</si>
  <si>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</si>
  <si>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</si>
  <si>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</si>
  <si>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</si>
  <si>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</si>
  <si>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</si>
  <si>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</si>
  <si>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</si>
  <si>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</si>
  <si>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</si>
  <si>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</si>
  <si>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</si>
  <si>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</si>
  <si>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</si>
  <si>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</si>
  <si>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</si>
  <si>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</si>
  <si>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</si>
  <si>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</si>
  <si>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</si>
  <si>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</si>
  <si>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</si>
  <si>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</si>
  <si>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</si>
  <si>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</si>
  <si>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</si>
  <si>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</si>
  <si>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</si>
  <si>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</si>
  <si>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</si>
  <si>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</si>
  <si>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</si>
  <si>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</si>
  <si>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</si>
  <si>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</si>
  <si>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</si>
  <si>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ÐÐ Ñ³Ýñ³ÛÇÝ Í³é³ÛáõÃÛáõÝÝ»ñÁ Ï³ñ·³íáñáÕ Ñ³ÝÓÝ³ÅáÕáí</t>
  </si>
  <si>
    <t>Ð³Ýñ³ÛÇÝ Í³é³ÛáõÃÛáõÝÝ»ñÇ áÉáñïÇ Ï³ñ·³íáñáõÙ</t>
  </si>
  <si>
    <t xml:space="preserve">Ð³Ýñ³ÛÇÝ Í³é³ÛáõÃÛáõÝÝ»ñÇ áÉáñïáõÙ Ï³ñ·³íáñÙ³Ý Çñ³Ï³Ý³óáõÙ </t>
  </si>
  <si>
    <t>êå³éáÕÝ»ñÇ ¨ Ñ³Ýñ³ÛÇÝ Í³é³ÛáõÃÛáõÝÝ»ñÇ áÉáñïáõÙ Ï³ñ·³íáñíáÕ ·áñÍáõÝ»áõÃÛáõÝ Çñ³Ï³Ý³óÝáÕ ³ÝÓ³Ýó ß³Ñ»ñÇ Ñ³í³ë³ñ³ÏßéáõÙ, Ï³ñ·³íáñíáÕ ³ÝÓ³Ýó Ñ³Ù³ñ ·áñÍáõÝ»áõÃÛ³Ý ÙÇ³ï»ë³Ï å³ÛÙ³ÝÝ»ñÇ ëï»ÕÍáõÙ</t>
  </si>
  <si>
    <t>Ð³Ýñ³ÛÇÝ Í³é³ÛáõÃÛáõÝÝ»ñÇ áÉáñïáõÙ Ï³ñ·³íáñÙ³Ý Í³é³ÛáõÃÛáõÝÝ»ñ, ³Û¹ ÃíáõÙ` ÉÇó»Ý½Ç³Ý»ñÇ ¨ ÃáõÛÉïíáõÃÛáõÝÝ»ñÇ ïñ³Ù³¹ñáõÙ, ë³Ï³·Ý»ñÇ Ñ³Ûï»ñÇ ùÝÝáõÙ ¨ ë³Ï³·Ý»ñÇ ë³ÑÙ³ÝáõÙ, ³åéáÕÝ»ñÇ ¹ÇÙáõÙÝ»ñÇ ùÝÝáõÙ, ÙáÝÇïáñÇÝ·Ç Çñ³Ï³Ý³óáõÙ</t>
  </si>
  <si>
    <t>Ð³Ýñ³ÛÇÝ Í³é³ÛáõÃÛáõÝÝ»ñÁ Ï³ñ·³íáñáÕ Ñ³ÝÓÝ³ÅáÕáíÇ ï»ËÝÇÏ³Ï³Ý Ñ³·»óí³ÍáõÃÛ³Ý µ³ñ»É³íáõÙ</t>
  </si>
  <si>
    <t>ä»ï³Ï³Ý Ù³ñÙÇÝÝ»ñÇ ÏáÕÙÇó û·ï³·áñÍíáÕ áã ýÇÝ³Ýë³Ï³Ý ³ÏïÇíÝ»ñ</t>
  </si>
  <si>
    <t>Ì³é³ÛáõÃÛáõÝÝ»ñÇ Ù³ïáõóáõÙ</t>
  </si>
  <si>
    <t>´³óí³Í</t>
  </si>
  <si>
    <t>Ð³Ýñ³ÛÇÝ Í³é³ÛáõÃÛáõÝÝ»ñÇ áÉáñïáõÙ Ï³ñ·³íáñÙ³Ý Çñ³Ï³Ý³óáõÙ</t>
  </si>
  <si>
    <t>ù³Ý³Ï³Ï³Ý</t>
  </si>
  <si>
    <t>îñ³Ù³¹ñíáÕ ÉÇó»Ý½Ç³Ý»ñÇ ÃÇí</t>
  </si>
  <si>
    <t>Ð³Ýñ³ÛÇÝ Í³é³ÛáõÃÛáõÝÝ»ñÇ Ï³ñ·³íáñíáÕ áÉáñïáõÙ ë³Ï³·Ý»ñÇ ë³ÑÙ³ÝáõÙ ¨ í»ñ³Ý³ÛáõÙ (Ñ³ï)</t>
  </si>
  <si>
    <t>Ð³Ýñ³ÛÇÝ Í³é³ÛáõÃÛáõÝÝ»ñ Ù³ïáõóáÕ ÁÝÏ»ñáõÃÛáõÝÝ»ñÇ ÏáÕÙÇó Ý»ñÏ³Û³óíáÕ ýÇÝ³Ýë³Ï³Ý Ñ³ßí»ïíáõÃÛáõÝÝ»ñÇ í»ñÉáõÍáõÃÛáõÝ ¨ Ñ³Ù³¹ñáõÙ ë³Ï³·Ýáí Ý³Ë³ï»ëí³Í óáõó³ÝÇßÝ»ñÇ Ñ»ï, Ñ³ßí»ïíáõÃÛáõÝÝ»ñÇ ÃÇí</t>
  </si>
  <si>
    <t>ÐÐ Ñ»é³Ñ³Õáñ¹³ÏóáõÃÛ³Ý µÝ³·³í³éáõÙ Ï³ñ·³íáñíáÕ ³ÝÓ³Ýó ÏáÕÙÇó Ý»ñÏ³Û³óíáÕ ï»ËÝÇÏ³-ïÝï»ë³Ï³Ý Ñ³ßí»ïíáõÃÛáõÝÝ»ñÇ í»ñÉáõÍáõÃÛáõÝ, Ñ³ßí»ïíáõÃÛáõÝÝ»ñÇ ÃÇí</t>
  </si>
  <si>
    <t>êå³éáÕÝ»ñÇ (µáÕáù, Ñ³ñó³¹ñáõÙ, ï»Õ»Ï³ïíáõÃÛ³Ý Ñ³ñóáõÙ, ³é³ç³ñÏáõÃÛáõÝ) å³ñ½³µ³ÝáõÙÝ»ñÇ ÃÇí</t>
  </si>
  <si>
    <t>¾É»Ïïñ³Ï³Û³ÝùÝ»ñÇ Ñáõë³ÉÇáõÃÛ³Ý ÷³ëï³óÇ óáõó³ÝÇßÝ»ñÇ, ÐÐ ¿Ý»ñ·³Ñ³Ù³Ï³ñ·áõÙ Ñ³×³ËáõÃÛ³Ý, ¿ÉÏïñ³Ï³Ý ¿Ý»ñ·Ç³ÛÇ Ù³ï³Ï³ñ³ñÙ³Ý ¨ û·ï³·áñÍÙ³Ý Ï³ÝáÝÝ»ñÇ å³Ñ³ÝçÝ»ñÁ Ë³Ëï»Éáõ Ñ³Ù³ñ ëå³éáÕÝ»ñÇÝ í×³ñí³Í ïáõÛÅ»ñÇ í»ñ³µ»ñÛ³É Ññ³å³ñ³ÏáõÙÝ»ñÇ ÃÇí</t>
  </si>
  <si>
    <t>¾É»Ïïñ³Ï³Ý ¿Ý»ñ·Ç³ÛÇ Ù³ï³Ï³ñ³ñÙ³Ý áÉáñïáõÙ ëå³éáÕÝ»ñÇ Ñáë³Ýù³½ñÏáõÙÝ»ñÇ, ëå³éáÕÝ»ñÇ Ùáï ÃáõÛÉ³ïñ»ÉÇ ë³ÑÙ³ÝÝ»ñÇó ¿É»Ïïñ³Ï³Ý ¿Ý»ñ·Ç³ÛÇ É³ñÙ³Ý ß»ÕÙ³Ý ¹»åù»ñÇ ù³Ý³ÏÇ ¨ ï¨áÕáõÃÛ³Ý óáõó³ÝÇßÝ»ñÇ ÷³ëï³óÇ Ù»ÍáõÃÛáõÝÝ»ñÇ í»ñÉáõÍáõÃÛáõÝÝ»ñ, Ññ³å³ñ³ÏáõÙÝ»ñÇ ÃÇí</t>
  </si>
  <si>
    <t>Ü»ñ¹ñáõÙ³ÛÇÝ Íñ³·ñ»ñÇ áõëáõÙÝ³ëÇñáõÃÛáõÝ ¨ Ñ³Ù³Ó³ÛÝ»óáõÙ, ÐÐ ÷áùñ ÑÇ¹ñá¿Ý»ñ·»ïÇÏ³ÛÇ áÉáñïÇ ½³ñ·³óÙ³Ý ÙÇïáõÙÝ»ñÇ ¹Çï³ñÏáõÙ ¨ í»ñÉáõÍ³Ï³Ý ï»Õ»Ï³ÝùÝ»ñÇ Ññ³å³ñ³ÏáõÙ, Ññ³å³ñ³ÏáõÙÝ»ñÇ ÃÇí</t>
  </si>
  <si>
    <t>ØÇçÝ³Å³ÙÏ»ï Ý»ñ¹ñáõÙ³ÛÇÝ Íñ³·ñ»ñÇ áõëáõÙÝ³ëÇñáõÃÛáõÝ ¨ Ñ³Ù³Ó³ÛÝ»óáõÙ, Ý»ñ¹ñáõÙ³ÛÇÝ Íñ³·ñ»ñÇ ÃÇíÁ</t>
  </si>
  <si>
    <t>Æñ³Ï³Ý³óíáÕ ÙÇçÝ³Å³ÙÏ»ï Ý»ñ¹ñáõÙ³ÛÇÝ Íñ³·ñ»ñÇ Ï³ï³ñÙ³Ý ï³ñ»Ï³Ý óáõó³ÝÇßÝ»ñÇ í»ñÉáõÍáõÃÛáõÝ ¨ Ñ³Ù³å³ï³ëË³Ý ï»Õ»Ï³ÝùÝ»ñÇ Ññ³å³ñ³ÏáõÙ, Ý»ñ¹ñáõÙ³ÛÇÝ Íñ³·ñ»ñÇ ÃÇíÁ</t>
  </si>
  <si>
    <t>ÊÙ»Éáõ çñÇ Ù³ï³Ï³ñ³ñÙ³Ý áÉáñïáõÙ ëå³éáÕÝ»ñÇ ëå³ë³ñÏÙ³Ý áñ³ÏÇ  óáõó³ÝÇßÝ»ñÇ í»ñ³µ»ñÛ³É ï»Õ»Ï³ïíáõÃÛ³Ý Ññ³å³ñ³ÏáõÙÝ»ñÇ ÃÇí</t>
  </si>
  <si>
    <t>ÐÐ Ñ»é³Ñ³Õáñ¹³ÏóáõÃÛ³Ý µÝ³·³í³éáõÙ é³¹ÇáÑ³×³Ë³Ï³ÝáõÃÛáõÝÝ»ñÇ û·ï³·áñÍÙ³Ý ÃáõÛÉïíáõÃÛáõÝÝ»ñÇ ïñ³Ù³¹ñáõÙ (Ñ³ï)</t>
  </si>
  <si>
    <t>ÐÐ í»ñ³Ï³Ý·ÝíáÕ ¿Ý»ñ·»ïÇÏ³ÛÇ µÝ³·³í³éÇ ½³ñ·³óÙ³Ý ÙÇïáõÙÝ»ñÇ ¹Çï³ñÏáõÙ ¨ í»ñÉáõÍ³Ï³Ý ï»Õ»Ï³ÝùÇ Ññ³å³ñ³ÏáõÙ, Ññ³å³ñ³ÏáõÙÝ»ñÇ ÃÇí</t>
  </si>
  <si>
    <t>²ñ¹ÛáõÝùÇ ã³÷áñáßÇãÝ»ñ</t>
  </si>
  <si>
    <t>Ä³ÙÏ»ï³ÛÇÝ</t>
  </si>
  <si>
    <t xml:space="preserve">ê³ñù³íáñáõÙÝ»ñÇ Í³é³ÛáõÃÛ³Ý Ï³ÝË³ï»ëíáÕ ÙÇçÇÝ Å³ÙÏ»ï, ï³ñÇ </t>
  </si>
  <si>
    <t>üÇÝ³Ýë³Ï³Ý</t>
  </si>
  <si>
    <t>ØÇçáó³éÙ³Ý íñ³ Ï³ï³ñíáÕ Í³ËëÁ (Ñ³½³ñ ¹ñ³Ù)</t>
  </si>
  <si>
    <t>ÐÐ Ñ³Ýñ³ÛÇÝ Í³é³ÛáõÃÛáõÝÝ»ñÁ Ï³ñ·³íáñáÕ Ñ³ÝÓÝ³ÅáÕáíÇ ï³ñ»Ï³Ý ·áñÍáõÝ»áõÃÛ³Ý Íñ³·ñÇ Ï³ï³ñÙ³Ý í»ñ³µ»ñÛ³É ·áñÍáõÝ»áõÃÛ³Ý Ñ³ßí»ïíáõÃÛ³Ý Ññ³å³ñ³ÏáõÙ</t>
  </si>
  <si>
    <t>1064 Ñ³Ýñ³ÛÇÝ Í³é³ÛáõÃÛáõÝÝ»ñÇ áÉáñïÇ Ï³ñ·³íáñáõÙ</t>
  </si>
  <si>
    <t xml:space="preserve">Ûáõñ³ù³ÝãÛáõñ ï³ñÇª ÙÇÝã¨ Ù³ÛÇëÇ 1-Á, Ù³ÙáõÉáõÙ Ññ³å³ñ³ÏíáõÙ ¿ Ý³Ëáñ¹ ï³ñí³ ·áñÍáõÝ»áõÃÛ³Ý Ñ³ßí»ïíáõÃÛáõÝÁ </t>
  </si>
  <si>
    <t>-</t>
  </si>
  <si>
    <t xml:space="preserve">ä»ï³Ï³Ý Ù³ñÙÝÇ å³ï³ëË³Ý³ïíáõÃÛ³Ùµ Çñ³Ï³Ý³óíáÕ µÛáõç»ï³ÛÇÝ Íñ³·ñ»ñÝ áõ ÙÇçáó³éáõÙÝ»ñÇ µ³óí³ÍùÝ Áëï </t>
  </si>
  <si>
    <t>Ï³ï³ñáÕ՝ å»ï³Ï³Ý Ù³ñÙÇÝÝ»ñÇ</t>
  </si>
  <si>
    <t>2019թ. Փաստացի</t>
  </si>
  <si>
    <t>2020թ սպասվող</t>
  </si>
  <si>
    <t>2021թ տարի</t>
  </si>
  <si>
    <t xml:space="preserve">2023թ </t>
  </si>
  <si>
    <t>2019թ. փաստացի</t>
  </si>
  <si>
    <t>2023թ</t>
  </si>
  <si>
    <t>Հավելված N 3. Բյուջետային ծրագրերի և ակնկալվող արդյունքների ներկայացման ձևաչափ</t>
  </si>
  <si>
    <t>Պետական մարմնի անվանումը՝</t>
  </si>
  <si>
    <t>Պետական մարմնի գերատեսչական դասիչը՝</t>
  </si>
  <si>
    <t>Պետական մարմնի (ԲԳԿ) գերատեսչական դասիչը՝</t>
  </si>
  <si>
    <t>Պետական մարմնի (ԲԳԿ) անվանումը՝</t>
  </si>
  <si>
    <t xml:space="preserve">Î³ñ·³íáñíáÕ µÝ³·³í³éÝ»ñÇ (Ñ³Ù³Ï³ñ·»ñÇ) Çñ³í³Ï³Ý ¹³ßïÇ Ï³ï³ñ»É³·áñÍáõÙÁ ß³ñáõÝ³Ï³Ï³Ý ·áñÍÁÝÃ³ó ¿ ¨  Ñ³Ý¹Çë³ÝáõÙ ¿ ÐÐ Ñ³Ýñ³ÛÇÝ Í³é³ÛáõÃÛáõÝÝ»ñÁ Ï³ñ·³íáñáÕ Ñ³ÝÓÝ³ÅáÕáíÇ Ï³ñ¨áñ³·áõÛÝ ·áñÍ³éáõÛÃÝ»ñÇó Ù»ÏÁ£ 
Ð³ÝÓÝ³ÅáÕáíÁ Çñ³í³Ï³Ý áÉáñïÇ Ï³ñ·³íáñÙ³Ý Ï³ï³ñ»É³·áñÍÙ³Ý ·áñÍÁÝÃ³óáõÙ áñ¹»·ñ³Í ù³Õ³ù³Ï³ÝáõÃÛ³Ý Çñ³Ï³Ý³óÙ³Ý ë³ÑÙ³ÝÝ»ñáõÙ 2021 Ãí³Ï³ÝÇ ÁÝÃ³óùáõÙ ß³ñáõÝ³Ï»Éáõ ¿ Ñ»ï³Ùáõï ÉÇÝ»É Ï³ñ·³íáñíáÕ áÉáñïÝ»ñÇ Çñ³í³Ï³Ý ³Ïï»ñÇ Éñ³Ùß³ÏÙ³Ý ³ßË³ï³ÝùÝ»ñÇÝ£ 
Ð³ÝÓÝ³ÅáÕáíÁ, Ù³ëÝ³íáñ³å»ë, Ù³ëÝ³Ïó»Éáõ ¿ Ï³ñ·³íáñÙ³Ý ËÝ¹ÇñÝ»ñÇ ÉáõÍÙ³ÝÁ Ýå³ëïáÕ Íñ³·ñ»ñÇ, Çñ³í³Ï³Ý ³Ïï»ñÇ ¨  ³ÛÉ ÷³ëï³ÃÕÃ»ñÇ Ùß³ÏÙ³ÝÁ, Ï³ï³ñ»É³·áñÍÙ³ÝÁ ¨ Çñ³Ï³Ý³óÙ³ÝÁ£ 
2021-2023ÃÃ© ¨ë ß³ñáõÝ³Ïí»Éáõ »Ý ³ßË³ï³ÝùÝ»ñÝ Çñ³Ï³Ý³óíáÕ ë³Ï³·Ý³ÛÇÝ ù³Õ³ù³Ï³ÝáõÃÛ³Ý Ï³ï³ñ»É³·áñÍÙ³Ý áõÕÕáõÃÛ³Ùµ£ Ø³ëÝ³íáñ³å»ë, Ñ³ßíÇ ³éÝ»Éáí 2020Ã ßáõÏ³ÛÇ Ï³é³í³ñÙ³Ý Íñ³·ñÇ Ã»ëï³íáñÙ³Ý ³ñ¹ÛáõÝùÝ»ñÁ, ÏÉñ³Ùß³Ïí»Ý ÐÐ ¿É»Ïïñ³¿Ý»ñ·»ïÇÏ³Ï³Ý Ù»Í³Í³Ë ¨ Ù³Ýñ³Í³Ë ßáõÏ³ÛÇ ³é¨ïñ³ÛÇÝ Ï³ÝáÝÝ»ñÁ ¨ Ñ³Ù³å³ï³ëË³Ý å³ÛÙ³Ý³·ñ»ñÇ Ó¨»ñÁ£
2021-2023ÃÃ© Ïß³ñáõÝ³Ïí»Ý Çñ³Ï³Ý³óí»É ¿Ý»ñ·»ïÇÏ³ÛÇ µÝ³·³í³éáõÙ ¿Ý»ñ·»ïÇÏ Ñ³ßí»ÏßÇéÝ»ñÇ, Ï³ñ·³íáñíáÕ ÁÝÏ»ñáõÃÛáõÝÝ»ñÇ ÏáÕÙÇó ÉÇó»Ý½³íáñí³Í ·áñÍáõÝ»áõÃÛ³Ý Çñ³Ï³Ý³óÙ³Ý Ñ³Ù³ñ ³ÝÑñ³Å»ßï Í³Ëë»ñÇ áõ å³ñï³íáñáõÃÛáõÝÝ»ñÇ, Çñ³Ï³Ý³óí³Í Ý»ñ¹ñáõÙÝ»ñÇ ¨  ë³Ï³·Ý»ñÇ íñ³ ³½¹áÕ ÙÇ ß³ñù ³ÛÉ ·áñÍáÝÝ»ñÇ í»ñÉáõÍáõÃÛ³Ý ¨  ¿É»Ïïñ³¿Ý»ñ·»ïÇÏ³Ï³Ý Ñ³Ù³Ï³ñ·Ç ë³Ï³·Ý»ñÇ í»ñ³Ý³ÛÙ³Ý ³ßË³ï³ÝùÝ»ñÁ, Ï×ß·ñïí»Ý ÷áùñ ÑÇ¹ñá¿É»Ïïñ³Ï³Û³ÝÝ»ñÇó ¨  í»ñ³Ï³Ý·ÝíáÕ ³ÛÉ ³ÕµÛáõñÝ»ñÇ ÏÇñ³éÙ³Ùµ ·áñÍáÕ Ï³Û³ÝÝ»ñÇó ³é³ùíáÕ ¿É»Ïïñ³Ï³Ý ¿Ý»ñ·Ç³ÛÇ í³×³éùÇ ë³Ï³·Ý»ñÁ£ 
2021-2023ÃÃ© Ý³Ë³ï»ëíáõÙ ¿ Çñ³Ï³Ý³óÝ»É §ì»áÉÇ³ çáõñ¦ ö´À-Ç ÏáÕÙÇó í³ñÓ³Ï³ÉáõÃÛ³Ý å³ÛÙ³Ý³·ñ³ÛÇÝ Ñ³ßí»ïáõ ï³ñí³ Ñ³Ù³ñ Ý»ñÏ³Û³óí³Í ËÙ»Éáõ çñÇ Ù³ï³Ï³ñ³ñÙ³Ý ¨  çñ³Ñ»é³óÙ³Ý (Ï»Õï³çñ»ñÇ Ù³ùñÙ³Ý) Í³é³ÛáõÃÛáõÝÝ»ñÇ Ù³ïáõóÙ³Ý ë³Ï³·Ý»ñÇ í»ñ³Ý³ÛÙ³Ý (×ß·ñïÙ³Ý) Ñ³ÛïÇ áõëáõÙÝ³ëÇñÙ³Ý, ËÙ»Éáõ çñÇ Í³í³ÉÝ»ñÇ ÙáÝÇÃáñÇÝ·Ç Çñ³Ï³Ý³óÙ³Ý ³ßË³ï³ÝùÝ»ñ ¨  ËÙ»Éáõ çñÇ Ù³ï³Ï³ñ³ñÙ³Ý և çñ³Ñ»é³óÙ³Ý (Ï»Õï³çñ»ñÇ Ù³ùñÙ³Ý) ë³Ï³·Ý»ñÇ ë³ÑÙ³ÝÙ³Ý ³ßË³ï³ÝùÝ»ñ£
Ø³ï³Ï³ñ³ñ-ëå³éáÕ Ñ³ñ³µ»ñáõÃÛáõÝÝ»ñáõÙ µ³Å³Ýáñ¹Ý»ñÇ ÏáÕÙÇó µ³ñÓñ³óí³Í ËÝ¹ÇñÝ»ñÇ áõëáõÙÝ³ëÇñáõÃÛ³Ý ³ñ¹ÛáõÝùáõÙª ëå³éáÕÝ»ñÇÝ Ù³ïáõóíáÕ Í³é³ÛáõÃÛáõÝÝ»ñÇ ëå³ë³ñÏÙ³Ý áñ³ÏÇ óáõó³ÝÇßÝ»ñÇ µ³ñ»É³íÙ³Ý Ýå³ï³Ïáí 2021 Ãí³Ï³ÝÇÝ ÏÉñ³Ùß³Ïí»Ý ¿É»Ïïñ³Ï³Ý ¿Ý»ñ·Ç³ÛÇ, µÝ³Ï³Ý ·³½Ç Ù³ï³Ï³ñ³ñÙ³Ý ¨  û·ï³·áñÍÙ³Ý, ÇÝãå»ë Ý³¨  ËÙ»Éáõ çñÇ Ù³ï³Ï³ñ³ñÙ³Ý ¨  çñ³Ñ»é³óÙ³Ý (Ï»Õï³çñ»ñÇ Ù³ùñÙ³Ý) Í³é³ÛáõÃÛáõÝÝ»ñÇ Ù³ïáõóÙ³Ý Ï³ÝáÝÝ»ñÁ£ 
¿É»Ïïñ³¿Ý»ñ·»ïÇÏ³Ï³Ý Ñ³Ù³Ï³ñ·áõÙ ýÇÝ³Ýë³Ï³Ý Ï³ÛáõÝáõÃÛáõÝ ¨  ³é³ùí³Í ¿É»Ïïñ³¿Ý»ñ·Ç³ÛÇ և Ù³ïáõóí³Í Í³é³ÛáõÃÛáõÝÝ»ñÇ ¹ÇÙ³ó §Ð³Û³ëï³ÝÇ ¿É»Ïïñ³Ï³Ý ó³Ýó»ñ¦ ÷³Ï µ³ÅÝ»ïÇñ³Ï³Ý ÁÝÏ»ñáõÃÛ³Ý ÏáÕÙÇó 100% í×³ñáõÙÝ»ñ ³å³Ñáí»Éáõ Ýå³ï³Ïáí 2021 Ãí³Ï³ÝÇÝ ¨ë Ñ³ÝÓÝ³ÅáÕáíÁ Ïß³ñáõÝ³ÏÇ í»ñ³ÑëÏ»É Çñ ÏáÕÙÇó Ý»ñ¹ñí³Í Ñ³ïáõÏ Ñ³ßíÇ Ù»Ë³ÝÇ½ÙÇ µÝ³Ï³ÝáÝ ³ßË³ï³ÝùÁª »ñ³ßË³íáñ»Éáí ³ñï³¹ñáÕÝ»ñÇÝ ¨  ßáõÏ³ÛÇÝ Í³é³ÛáõÃÛáõÝÝ»ñ Ù³ïáõóáÕ ÁÝÏ»ñáõÃÛáõÝÝ»ñÇÝ í×³ñáõÙÝ»ñÇ Ï³ï³ñáõÙÁ£
 Ð³ÝÓÝ³ÅáÕáíÁ Ñ»ï¨»Éáõ ¿ 811-821ØÐó և 852-862ØÐó é³¹ÇáÑ³×³Ë³Ï³ÝáõÃÛáõÝÝ»ñÇ û·ï³·áñÍÙ³Ý ÃáõÛÉïíáõÃÛ³Ý ïñ³Ù³¹ñÙ³Ý ÙñóáõÛÃÇ ³ñ¹ÛáõÝùáõÙ ïñ³Ù³¹ñí³Í ÃáõÛÉïíáõÃÛ³Ý å³ÛÙ³ÝÝ»ñáí ³Ùñ³·ñí³Í å³ñï³íáñáõÃÛáõÝÝ»ñÇ` Ù³ëÝ³íáñ³å»ë, ÃáõÛÉïíáõÃÛáõÝÝ áõÅÇ Ù»ç ÙïÝ»Éáõó Ñ»ïá Ù»Ï ï³ñí³ ÁÝÃ³óùáõÙ Ñ³Ýñ³ÛÇÝ ß³ñÅ³Ï³Ý Ï³åÇ LTE Advanced/4G+ ï»ËÝáÉá·Ç³ÛÇ Í³ÍÏáõÛÃáí ã³å³Ñáíí³Í ÐÐ µÝ³Ï³í³Ûñ»ñÇ ³éÝí³½Ý 12%-Á, ¨ »ñÏáõ ï³ñí³ ÁÝÃ³óùáõÙ ÐÐ µÝ³Ï³í³Ûñ»ñÇ ³éÝí³½Ý 80%-Á É³ÛÝ³ß»ñï ÇÝï»ñÝ»ï³ÛÇÝ µ³óûÃÛ³ Í³ÍÏáõÛÃáí ³å³ÑáííÙ³Ý ³ßË³ï³ÝùÝ»ñÇ å³ïß³× Ï³ï³ñÙ³Ý ÁÝÃ³óùÇÝ, áñÁ ³ñ¹ÛáõÝùáõÙ Ï³å³ÑáííÇ Ñ³Ýñ³ÛÇÝ ß³ñÅ³Ï³Ý Ï³åÇ Ýáñ ë»ñÝ¹Ç ï»ËÝáÉá·Ç³Ý»ñÇ »ÝÃ³Ï³éáõóí³ÍùÝ»ñÇ Ñ³ë³Ý»ÉÇáõÃÛ³Ý µ³ñÓñ óáõó³ÝÇßª ÐÐ µÝ³Ï³í³Ûñ»ñáõÙ ³éÝí³½Ý Ù»Ï ß³ñÅ³Ï³Ý Ï³åÇ ó³ÝóÇ 4G+/LTE-A ï»ËÝáÉá·Ç³ÛÇ ÑÇÙ³Ý íñ³ 100 ïáÏáë Í³ÍÏáõÛÃ£
´³óÇ ³Û¹, ÝÏ³ïÇ áõÝ»Ý³Éáí, áñ ³ñ¹Ç³Ï³Ý³óí³Í CDMA ï»ËÝáÉá·Ç³ÛÇ ÏÇñ³éÙ³Ùµ Ù³ïáõóíáÕ É³ÛÝ³ß»ñï ÇÝï»ñÝ»ï Ñ³ë³Ý»ÉÇáõÃÛ³Ý Í³é³ÛáõÃÛáõÝÝ»ñÁ ÉÇáíÇÝ ã»Ý µ³í³ñ³ñáõÙ ÐÐ Ù³ñ½»ñáõÙ ÇÝï»ñÝ»ïÇ ÝÏ³ïÙ³Ùµ ëå³éáÕÝ»ñÇ ³ëïÇ×³Ý³µ³ñ ³×áÕ ï»Õ»Ï³ïí³Ï³Ý å³Ñ³ÝçÝ»ñÁ, Ñ³ÝÓÝ³ÅáÕáíÁ Ý³Ë³ï»ëáõÙ ¿ 2500ØÐó ïÇñáõÛÃÇ Ñ³Ù³å³ï³ëË³Ý Ñ³ïí³ÍÇ û·ï³·áñÍÙ³Ý Ï³½Ù³Ï»ñåÙ³Ùµ ½³ñ·³óÝ»É ³Ùñ³Ïóí³Í É³ÛÝ³ß»ñï ÇÝï»ñÝ»ï Í³é³ÛáõÃÛáõÝÝ»ñÇ Ñ³ë³Ý»ÉÇáõÃÛáõÝÁ, Ñ³ßíÇ ³éÝ»Éáí Ýßí³Í ïÇñáõÛÃÇ ÏÇñ³éÙ³Ùµ ³é³í»É ³ñ³·³·áñÍ ÇÝï»ñÝ»ï Í³é³ÛáõÃÛáõÝÝ»ñÇ Ù³ïáõóÙ³Ý ÑÝ³ñ³íáñáõÃÛáõÝÝ»ñÁ£
Ð³ßíÇ ³éÝ»Éáí Ñ»é³Ñ³Õáñ¹³ÏóáõÃÛ³Ý áÉáñïÇ ½³ñ·³óÙ³Ý ÙÇç³½·³ÛÇÝ ÙÇïáõÙÝ»ñÁ, Ñ³ÝÓÝ³ÅáÕáíÇ Ý³Ë³Ó»éÝáõÃÛ³Ùµ Ý³Ë³ï»ëíáõÙ և ß³ñáõÝ³Ïí»Éáõ »Ý ùÝÝ³ñÏáõÙÝ»ñÁ ÐÐ ß³Ñ³·ñ·Çé å»ï³Ï³Ý Ù³ñÙÇÝÝ»ñÇ Ñ»ï ß³ñÅ³Ï³Ý Ï³åÇ É³ÛÝ³ß»ñï 5G ï»ËÝáÉá·Ç³ÛÇ Ý»ñ¹ñÙ³Ý ¨  ¹ñ³ Ñ³Ù³ñ ³ÝÑñ³Å»ßï 700 ØÐó և 3500 ØÐó é³¹ÇáÑ³×³Ë³Ï³ÝáõÃÛáõÝÝ»ñÇ ³½³ï³Ï³Ý³óÙ³Ý Ñ³ñó»ñÁ£
ØÇ¨ÝáõÛÝ Å³Ù³Ý³Ï, Ñ³ÝÓÝ³ÅáÕáíÁ ß³ñáõÝ³Ï»Éáõ ¿ ³ßË³ï³ÝùÝ»ñÁ Ð³Û³ëï³ÝÇ Ð³Ýñ³å»ïáõÃÛ³Ý µÝ³Ï³í³Ûñ»ñáõÙ Ñ³Ýñ³ÛÇÝ ³Ùñ³Ïóí³Í ¨  ß³ñÅ³Ï³Ý Ï³å»ñÇ Ýáñ ï»ËÝáÉá·Ç³Ý»ñÇ ó³Ýó»ñÇ ÷áË³¹³ñÓ Ý»ñÃ³÷³Ýó»ÉÇáõÃÛ³Ý ¨  É³ÛÝ³ß»ñï ÇÝï»ñÝ»ï Ñ³ë³Ý»ÉÇáõÃÛ³Ý, ³Û¹ ÃíáõÙª ÐÐ Ù³ñ½»ñáõÙ Ñ³Ýñ³ÛÇÝ ³Ùñ³Ïóí³Í É³ÛÝ³ß»ñï Ï³åÇ »ÝÃ³Ï³éáõóí³ÍùÝ»ñÇ ¨  Í³é³ÛáõÃÛáõÝÝ»ñÇ Ñ³ë³Ý»ÉáõÃÛ³Ý óáõó³ÝÇßÝ»ñÇ µ³ñÓñ³óÙ³Ý áõÕÕáõÃÛ³Ùµ£
	Ð³ßíÇ ³éÝ»Éáí ¿É»ÏïñáÝ³ÛÇÝ Ñ³Õáñ¹³ÏóáõÃÛ³Ý áÉáñïÁ Ï³ñ·³íáñáÕ ûñ»Ýë¹ñáõÃÛ³Ý µ³ñ»É³íÙ³Ý ºíñáå³Ï³Ý ÙÇáõÃÛ³Ý ÷áñÓÁ, ÇÝãå»ë Ý³¨  ÐÐ ¨  ºØ ÙÇç¨  ëïáñ³·ñí³Í Ñ³Ù³å³ñ÷³Ï ¨  ÁÝ¹É³ÛÝí³Í ·áñÍÁÝÏ»ñáõÃÛ³Ý Ñ³Ù³Ó³ÛÝ³·ñáõÙ ³Ùñ³·ñí³Í Ñ³ÝÓÝ³éáõÃÛáõÝÝ»ñÁª Ñ³ÝÓÝ³ÅáÕáíÁ Ý³Ë³ï»ëáõÙ ¿ Ý³Ë³Ó»éÝ»É ¿É»ÏïñáÝ³ÛÇÝ Ñ³Õáñ¹³ÏóáõÃÛ³Ý áÉáñïÁ Ï³ñ·³íáñáÕ ûñ»Ýë¹ñáõÃÛ³Ý, Ù³ëÝ³íáñ³å»ëª §¾É»ÏïñáÝ³ÛÇÝ Ñ³Õáñ¹³ÏóáõÃÛ³Ý Ù³ëÇÝ¦ ûñ»ÝùÇ Ñ³ÝÓÝ³ÅáÕáíÇ Çñ³í³Ï³Ý ³Ïï»ñÇ µ³ñ»÷áËáõÙÝ»ñ£
 ØÇ³Å³Ù³Ý³Ï, Ñ³ßíÇ ³éÝ»Éáí Ñ³Ýñ³ÛÇÝ ³Ùñ³Ïóí³Í ¨  ß³ñÅ³Ï³Ý Ï³åÇ É³ÛÝ³ß»ñï ï»ËÝáÉá·Ç³Ý»ñÇ »ÝÃ³Ï³éáõóí³ÍùÝ»ñÇ ½³ñ·³óÙ³Ý áõÕÕáõÃÛ³Ùµ Çñ³Ï³Ý³óí³Í ³ßË³ï³ÝùÝ»ñÁª Ñ³ÝÓÝ³ÅáÕáíÁ 2020-2023 ÃÃ© ÁÝÃ³óùáõÙ ºØ ³ñև»ÉÛ³Ý ·áñÍÁÝÏ»ñáõÃÛ³Ý »ñÏñÝ»ñÇ Ñ»é³Ñ³Õáñ¹³ÏóáõÃÛ³Ý áÉáñïÇ Ï³ñ·³íáñáÕÝ»ñÇ ËÙµÇ ßñç³Ý³ÏáõÙ Ý³Ë³ï»ëáõÙ ¿ Ù³ëÝ³Ïó»É Ý³¨  »ÝÃ³Ï³éáõóí³ÍùÝ»ñÇ ù³ñï»½³·ñÙ³Ý Ùß³ÏÙ³ÝÝ áõÕÕí³Í ³ßË³ï³ÝùÝ»ñÇÝ£ ºØ ³ñ¨»ÉÛ³Ý ·áñÍÁÝÏ»ñáõÃÛ³Ý »ñÏñÝ»ñÇ Ñ»é³Ñ³Õáñ¹³ÏóáõÃÛ³Ý áÉáñïÇ Ï³ñ·³íáñáÕÝ»ñÇ ËÙµÇ ßñç³Ý³ÏáõÙ Ý³Ë³ï»ëíáõÙ »Ý Ý³¨  Ï³ñ·³íáñáÕ Ù³ñÙÇÝÝ»ñÇ ³ÝÏ³ËáõÃÛ³Ý ³Ùñ³åÝ¹Ù³ÝÁ, ¿É»ÏïñáÝ³ÛÇÝ Ñ³Õáñ¹³ÏóáõÃÛ³Ý ßáõÏ³Ý»ñÇ í»ñÉáõÍáõÃÛ³ÝÁ, ºØ ³ñ¨»ÉÛ³Ý ·áñÍÁÝÏ»ñáõÃÛ³Ý »ñÏñÝ»ñÇ ï³ñ³Í³ßñç³ÝáõÙ ÙÇç³½·³ÛÇÝ éááõÙÇÝ·Ç ÙÇ³ëÝ³Ï³Ý ï³ñ³Íù Ó¨³íáñ»ÉáõÝ, ÇÝãå»ë Ý³¨ ÙÇç³½·³ÛÇÝ éááõÙÇÝ· Í³é³ÛáõÃÛ³Ý ë³Ï³·Ý»ñÇ Ýí³½»óÙ³ÝÝ áõÕí³Í ³ßË³ï³ÝùÝ»ñ£
</t>
  </si>
  <si>
    <t xml:space="preserve">2022թ </t>
  </si>
  <si>
    <t>Ð³Ýñ³ÛÇÝ Í³é³ÛáõÃÛáõÝÝ»ñÁ Ï³ñ·³íáñáÕ Ñ³ÝÓÝ³ÅáÕáíÇ ïñ³Ýëåáñï³ÛÇÝ ÙÇçáóÝ»ñáí ³å³Ñáíí³ÍáõÃÛ³Ý µ³ñ»É³íáõÙ</t>
  </si>
  <si>
    <t>Ð³Ýñ³ÛÇÝ Í³é³ÛáõÃÛáõÝÝ»ñÁ Ï³ñ·³íáñáÕ Ñ³ÝÓÝ³ÅáÕáíÇ Ï³ñÇùÝ»ñÇ Ñ³Ù³ñ ïñ³Ýëåáñï³ÛÇÝ ÙÇçáóÇ Ó»éùµ»ñáõÙ</t>
  </si>
  <si>
    <t>îíÛ³É µÛáõç»ï³ÛÇÝ ï³ñí³Ý Ý³Ëáñ¹áÕ »ñ»ù ï³ñÇÝ»ñÇ ÁÝÃ³óùáõÙ ë³ñù³íáñáõÙÝ»ñÇ ³ñ¹Ç³Ï³Ý³óÙ³Ý íñ³ Ï³ï³ñí³Í ·áõÙ³ñ³ÛÇÝ Í³Ëë, Ñ³½³ñ ¹ñ³Ù</t>
  </si>
  <si>
    <t>îíÛ³É µÛáõç»ï³ÛÇÝ ï³ñí³Ý Ý³Ëáñ¹áÕ »ñ»ù ï³ñÇÝ»ñÇ ÁÝÃ³óùáõÙ ïñ³Ýëåáñï³ÛÇÝ ë³ñù³íáñáõÙÝ»ñÇ Ó»éùµ»ñÙ³Ý íñ³ Ï³ï³ñí³Í ·áõÙ³ñ³ÛÇÝ Í³Ëë, Ñ³½³ñ ¹ñ³Ù</t>
  </si>
  <si>
    <t>Ð³Ýñ³ÛÇÝ Í³é³ÛáõÃÛáõÝÝ»ñÁ Ï³ñ·³íáñáÕ Ñ³ÝÓÝ³ÅáÕáíÇ ³ßË³ï³Ýù³ÛÇÝ å³ÛÙ³ÝÝ»ñÇ µ³ñ»É³íÙ³Ý Ñ³Ù³ñ í³ñã³Ï³Ý ë³ñù³íáñáõÙÝ»ñÇ Ó»éù µ»ñáõÙ</t>
  </si>
  <si>
    <t>Ø³ñ¹³ï³ñ ³íïáÙ»ù»Ý³Ý»ñÇ ù³Ý³Ï, Ñ³ï</t>
  </si>
  <si>
    <t>Ð³Ýñ³ÛÇÝ Í³é³ÛáõÃÛáõÝÝ»ñÁ Ï³ñ·³íáñáÕ Ñ³ÝÓÝ³ÅáÕáíÇ ³ßË³ï³Ýù³ÛÇÝ å³ÛÙ³ÝÝ»ñÇ µ³ñ»É³íÙ³Ý Ñ³Ù³ñ í³ñã³Ï³Ý ë³ñù³íáñáõÙÝ»ñÇ Ó»éùµ»ñáõÙ</t>
  </si>
  <si>
    <t>ø³Ý³Ï³Ï³Ý</t>
  </si>
  <si>
    <t>Ð³Ù³Ï³ñ·ã³ÛÇÝ ë³ñù³íáñáõÙÝ»ñÇ ù³Ý³Ï, Ñ³ï</t>
  </si>
  <si>
    <t>¶ñ³ë»ÝÛ³Ï³ÛÇÝ ·áõÛùÇ ÙÇ³íáñ ù³Ý³Ï, Ñ³ï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</si>
</sst>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i/>
      <sz val="10"/>
      <name val="Arial Armenian"/>
      <family val="2"/>
    </font>
    <font>
      <sz val="10"/>
      <name val="Arial Armenian"/>
      <family val="2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4" fillId="0" borderId="0" xfId="0" applyFont="1"/>
    <xf numFmtId="0" fontId="6" fillId="0" borderId="0" xfId="4" applyAlignment="1" applyProtection="1"/>
    <xf numFmtId="0" fontId="5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4" fillId="0" borderId="1" xfId="0" applyFont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/>
    <xf numFmtId="0" fontId="13" fillId="4" borderId="1" xfId="0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9" fillId="0" borderId="0" xfId="0" applyFont="1" applyAlignment="1">
      <alignment horizontal="right"/>
    </xf>
    <xf numFmtId="0" fontId="9" fillId="0" borderId="0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3" fillId="2" borderId="6" xfId="0" applyFont="1" applyFill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7" fillId="3" borderId="4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0" fontId="18" fillId="2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2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9" fillId="0" borderId="0" xfId="0" applyFont="1"/>
    <xf numFmtId="0" fontId="18" fillId="2" borderId="1" xfId="0" applyFont="1" applyFill="1" applyBorder="1" applyAlignment="1">
      <alignment wrapText="1"/>
    </xf>
    <xf numFmtId="0" fontId="18" fillId="2" borderId="3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2" borderId="5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top" wrapText="1"/>
    </xf>
    <xf numFmtId="0" fontId="18" fillId="2" borderId="4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8" fillId="2" borderId="5" xfId="0" applyFont="1" applyFill="1" applyBorder="1" applyAlignment="1">
      <alignment horizontal="left" vertical="top"/>
    </xf>
    <xf numFmtId="0" fontId="18" fillId="2" borderId="7" xfId="0" applyFont="1" applyFill="1" applyBorder="1" applyAlignment="1">
      <alignment horizontal="left" vertical="top"/>
    </xf>
    <xf numFmtId="164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wrapText="1"/>
    </xf>
    <xf numFmtId="0" fontId="14" fillId="0" borderId="2" xfId="0" applyFont="1" applyBorder="1" applyAlignment="1">
      <alignment horizontal="justify" wrapText="1"/>
    </xf>
    <xf numFmtId="0" fontId="14" fillId="0" borderId="0" xfId="0" applyFont="1" applyFill="1" applyBorder="1" applyAlignment="1">
      <alignment horizontal="justify" wrapText="1"/>
    </xf>
    <xf numFmtId="0" fontId="13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18" fillId="2" borderId="6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top" wrapText="1"/>
    </xf>
    <xf numFmtId="0" fontId="17" fillId="0" borderId="3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center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4"/>
  <sheetViews>
    <sheetView topLeftCell="B7" zoomScaleNormal="100" workbookViewId="0">
      <selection activeCell="B8" sqref="B8:C8"/>
    </sheetView>
  </sheetViews>
  <sheetFormatPr defaultRowHeight="15"/>
  <cols>
    <col min="1" max="1" width="4" customWidth="1"/>
    <col min="2" max="2" width="42.28515625" customWidth="1"/>
    <col min="3" max="3" width="173.140625" customWidth="1"/>
  </cols>
  <sheetData>
    <row r="1" spans="2:3">
      <c r="B1" s="6" t="s">
        <v>4</v>
      </c>
    </row>
    <row r="2" spans="2:3" ht="9" customHeight="1" thickBot="1">
      <c r="B2" s="6"/>
    </row>
    <row r="3" spans="2:3" ht="15.75" thickBot="1">
      <c r="B3" s="7" t="s">
        <v>5</v>
      </c>
      <c r="C3" s="8" t="s">
        <v>61</v>
      </c>
    </row>
    <row r="4" spans="2:3">
      <c r="B4" s="9"/>
      <c r="C4" s="9"/>
    </row>
    <row r="5" spans="2:3">
      <c r="B5" s="6" t="s">
        <v>6</v>
      </c>
    </row>
    <row r="6" spans="2:3" ht="11.25" customHeight="1">
      <c r="B6" s="6"/>
    </row>
    <row r="7" spans="2:3" ht="26.25" customHeight="1">
      <c r="B7" s="123" t="s">
        <v>8</v>
      </c>
      <c r="C7" s="123"/>
    </row>
    <row r="8" spans="2:3" ht="409.5" customHeight="1">
      <c r="B8" s="124" t="s">
        <v>107</v>
      </c>
      <c r="C8" s="124"/>
    </row>
    <row r="9" spans="2:3" ht="26.25" customHeight="1">
      <c r="B9" s="123" t="s">
        <v>9</v>
      </c>
      <c r="C9" s="123"/>
    </row>
    <row r="10" spans="2:3" ht="44.25" customHeight="1">
      <c r="B10" s="122" t="s">
        <v>93</v>
      </c>
      <c r="C10" s="122"/>
    </row>
    <row r="11" spans="2:3" ht="26.25" customHeight="1">
      <c r="B11" s="125" t="s">
        <v>10</v>
      </c>
      <c r="C11" s="125"/>
    </row>
    <row r="12" spans="2:3" ht="44.25" customHeight="1">
      <c r="B12" s="122" t="s">
        <v>93</v>
      </c>
      <c r="C12" s="122"/>
    </row>
    <row r="13" spans="2:3" ht="26.25" customHeight="1">
      <c r="B13" s="123" t="s">
        <v>7</v>
      </c>
      <c r="C13" s="123"/>
    </row>
    <row r="14" spans="2:3" ht="45" customHeight="1">
      <c r="B14" s="122" t="s">
        <v>93</v>
      </c>
      <c r="C14" s="122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39"/>
  <sheetViews>
    <sheetView topLeftCell="A18" zoomScaleNormal="100" workbookViewId="0">
      <selection activeCell="O34" sqref="O34"/>
    </sheetView>
  </sheetViews>
  <sheetFormatPr defaultRowHeight="15"/>
  <cols>
    <col min="1" max="1" width="4" customWidth="1"/>
    <col min="2" max="2" width="16.5703125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8" width="17.140625" customWidth="1"/>
    <col min="9" max="9" width="17.7109375" customWidth="1"/>
  </cols>
  <sheetData>
    <row r="2" spans="2:12" ht="15" customHeight="1">
      <c r="B2" s="6" t="s">
        <v>102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45" customHeight="1">
      <c r="B4" s="66" t="s">
        <v>103</v>
      </c>
      <c r="C4" s="67"/>
      <c r="D4" s="11" t="s">
        <v>61</v>
      </c>
      <c r="F4" s="5"/>
      <c r="G4" s="5"/>
      <c r="H4" s="5"/>
      <c r="I4" s="5"/>
      <c r="J4" s="5"/>
      <c r="K4" s="5"/>
      <c r="L4" s="5"/>
    </row>
    <row r="5" spans="2:12">
      <c r="B5" s="10"/>
      <c r="C5" s="10"/>
      <c r="D5" s="10"/>
      <c r="E5" s="5"/>
      <c r="F5" s="5"/>
      <c r="G5" s="5"/>
      <c r="H5" s="5"/>
      <c r="I5" s="5"/>
    </row>
    <row r="6" spans="2:12">
      <c r="B6" s="6" t="s">
        <v>20</v>
      </c>
      <c r="C6" s="10"/>
      <c r="D6" s="10"/>
      <c r="E6" s="5"/>
      <c r="F6" s="5"/>
      <c r="G6" s="5"/>
      <c r="H6" s="5"/>
      <c r="I6" s="5"/>
    </row>
    <row r="7" spans="2:12">
      <c r="B7" s="6"/>
      <c r="C7" s="10"/>
      <c r="D7" s="10"/>
      <c r="E7" s="5"/>
      <c r="F7" s="5"/>
      <c r="G7" s="5"/>
      <c r="H7" s="5"/>
      <c r="I7" s="5"/>
    </row>
    <row r="8" spans="2:12" ht="15" customHeight="1">
      <c r="B8" s="48" t="s">
        <v>21</v>
      </c>
      <c r="C8" s="49"/>
      <c r="D8" s="52" t="s">
        <v>22</v>
      </c>
      <c r="E8" s="52" t="s">
        <v>96</v>
      </c>
      <c r="F8" s="52" t="s">
        <v>97</v>
      </c>
      <c r="G8" s="52" t="s">
        <v>98</v>
      </c>
      <c r="H8" s="52" t="s">
        <v>108</v>
      </c>
      <c r="I8" s="52" t="s">
        <v>99</v>
      </c>
    </row>
    <row r="9" spans="2:12">
      <c r="B9" s="50"/>
      <c r="C9" s="51"/>
      <c r="D9" s="53"/>
      <c r="E9" s="53" t="s">
        <v>23</v>
      </c>
      <c r="F9" s="53" t="s">
        <v>23</v>
      </c>
      <c r="G9" s="53" t="s">
        <v>23</v>
      </c>
      <c r="H9" s="53" t="s">
        <v>23</v>
      </c>
      <c r="I9" s="53" t="s">
        <v>23</v>
      </c>
    </row>
    <row r="10" spans="2:12">
      <c r="B10" s="54" t="s">
        <v>24</v>
      </c>
      <c r="C10" s="55"/>
      <c r="D10" s="55"/>
      <c r="E10" s="55"/>
      <c r="F10" s="55"/>
      <c r="G10" s="55"/>
      <c r="H10" s="55"/>
      <c r="I10" s="56"/>
    </row>
    <row r="11" spans="2:12" ht="15" customHeight="1">
      <c r="B11" s="46">
        <v>1064</v>
      </c>
      <c r="C11" s="58"/>
      <c r="D11" s="12" t="s">
        <v>25</v>
      </c>
      <c r="E11" s="46"/>
      <c r="F11" s="46"/>
      <c r="G11" s="46"/>
      <c r="H11" s="46"/>
      <c r="I11" s="46"/>
    </row>
    <row r="12" spans="2:12">
      <c r="B12" s="47"/>
      <c r="C12" s="59"/>
      <c r="D12" s="13" t="s">
        <v>62</v>
      </c>
      <c r="E12" s="47"/>
      <c r="F12" s="47"/>
      <c r="G12" s="47"/>
      <c r="H12" s="47"/>
      <c r="I12" s="47"/>
    </row>
    <row r="13" spans="2:12">
      <c r="B13" s="47"/>
      <c r="C13" s="59"/>
      <c r="D13" s="12" t="s">
        <v>26</v>
      </c>
      <c r="E13" s="47"/>
      <c r="F13" s="47"/>
      <c r="G13" s="47"/>
      <c r="H13" s="47"/>
      <c r="I13" s="47"/>
    </row>
    <row r="14" spans="2:12" ht="63.75">
      <c r="B14" s="47"/>
      <c r="C14" s="59"/>
      <c r="D14" s="82" t="s">
        <v>64</v>
      </c>
      <c r="E14" s="75">
        <f>SUM(E22,E29,E35)</f>
        <v>785432.10000000009</v>
      </c>
      <c r="F14" s="75">
        <f>SUM(F22,F29,F35)</f>
        <v>842907.70000000007</v>
      </c>
      <c r="G14" s="75">
        <f>SUM(G22,G29,G35)</f>
        <v>852269.6</v>
      </c>
      <c r="H14" s="75">
        <f>SUM(H22,H29,H35)</f>
        <v>859152.2</v>
      </c>
      <c r="I14" s="75">
        <f>SUM(I22,I29,I35)</f>
        <v>865604.2</v>
      </c>
    </row>
    <row r="15" spans="2:12">
      <c r="B15" s="47"/>
      <c r="C15" s="59"/>
      <c r="D15" s="83" t="s">
        <v>27</v>
      </c>
      <c r="E15" s="47"/>
      <c r="F15" s="47"/>
      <c r="G15" s="47"/>
      <c r="H15" s="47"/>
      <c r="I15" s="47"/>
    </row>
    <row r="16" spans="2:12" ht="55.5" customHeight="1">
      <c r="B16" s="57"/>
      <c r="C16" s="60"/>
      <c r="D16" s="84" t="s">
        <v>90</v>
      </c>
      <c r="E16" s="57"/>
      <c r="F16" s="57"/>
      <c r="G16" s="57"/>
      <c r="H16" s="57"/>
      <c r="I16" s="57"/>
    </row>
    <row r="17" spans="2:9" ht="31.5" customHeight="1">
      <c r="B17" s="61" t="s">
        <v>28</v>
      </c>
      <c r="C17" s="62"/>
      <c r="D17" s="62"/>
      <c r="E17" s="62"/>
      <c r="F17" s="62"/>
      <c r="G17" s="62"/>
      <c r="H17" s="62"/>
      <c r="I17" s="63"/>
    </row>
    <row r="18" spans="2:9">
      <c r="B18" s="61"/>
      <c r="C18" s="62"/>
      <c r="D18" s="62" t="s">
        <v>29</v>
      </c>
      <c r="E18" s="62"/>
      <c r="F18" s="62"/>
      <c r="G18" s="62"/>
      <c r="H18" s="62"/>
      <c r="I18" s="63"/>
    </row>
    <row r="19" spans="2:9" ht="15" customHeight="1">
      <c r="B19" s="64"/>
      <c r="C19" s="46">
        <v>11001</v>
      </c>
      <c r="D19" s="12" t="s">
        <v>30</v>
      </c>
      <c r="E19" s="46"/>
      <c r="F19" s="46"/>
      <c r="G19" s="46"/>
      <c r="H19" s="46"/>
      <c r="I19" s="46"/>
    </row>
    <row r="20" spans="2:9" ht="25.5">
      <c r="B20" s="65"/>
      <c r="C20" s="47"/>
      <c r="D20" s="13" t="s">
        <v>63</v>
      </c>
      <c r="E20" s="47"/>
      <c r="F20" s="47"/>
      <c r="G20" s="47"/>
      <c r="H20" s="47"/>
      <c r="I20" s="47"/>
    </row>
    <row r="21" spans="2:9">
      <c r="B21" s="65"/>
      <c r="C21" s="47"/>
      <c r="D21" s="12" t="s">
        <v>31</v>
      </c>
      <c r="E21" s="47"/>
      <c r="F21" s="47"/>
      <c r="G21" s="47"/>
      <c r="H21" s="47"/>
      <c r="I21" s="47"/>
    </row>
    <row r="22" spans="2:9" ht="76.5">
      <c r="B22" s="65"/>
      <c r="C22" s="47"/>
      <c r="D22" s="13" t="s">
        <v>65</v>
      </c>
      <c r="E22" s="47">
        <v>771673.3</v>
      </c>
      <c r="F22" s="47">
        <v>838548.9</v>
      </c>
      <c r="G22" s="47">
        <v>834285.9</v>
      </c>
      <c r="H22" s="47">
        <v>843798.5</v>
      </c>
      <c r="I22" s="47">
        <v>850250.5</v>
      </c>
    </row>
    <row r="23" spans="2:9">
      <c r="B23" s="65"/>
      <c r="C23" s="47"/>
      <c r="D23" s="12" t="s">
        <v>32</v>
      </c>
      <c r="E23" s="47"/>
      <c r="F23" s="47"/>
      <c r="G23" s="47"/>
      <c r="H23" s="47"/>
      <c r="I23" s="47"/>
    </row>
    <row r="24" spans="2:9">
      <c r="B24" s="73"/>
      <c r="C24" s="57"/>
      <c r="D24" s="14" t="s">
        <v>68</v>
      </c>
      <c r="E24" s="57"/>
      <c r="F24" s="57"/>
      <c r="G24" s="57"/>
      <c r="H24" s="57"/>
      <c r="I24" s="57"/>
    </row>
    <row r="25" spans="2:9" s="91" customFormat="1" ht="15.75" customHeight="1">
      <c r="B25" s="96"/>
      <c r="C25" s="113"/>
      <c r="D25" s="113" t="s">
        <v>33</v>
      </c>
      <c r="E25" s="113"/>
      <c r="F25" s="113"/>
      <c r="G25" s="113"/>
      <c r="H25" s="113"/>
      <c r="I25" s="97"/>
    </row>
    <row r="26" spans="2:9" s="91" customFormat="1" ht="15" customHeight="1">
      <c r="B26" s="114"/>
      <c r="C26" s="115">
        <v>31001</v>
      </c>
      <c r="D26" s="83" t="s">
        <v>30</v>
      </c>
      <c r="E26" s="115"/>
      <c r="F26" s="115"/>
      <c r="G26" s="115"/>
      <c r="H26" s="115"/>
      <c r="I26" s="115"/>
    </row>
    <row r="27" spans="2:9" s="91" customFormat="1" ht="38.25">
      <c r="B27" s="116"/>
      <c r="C27" s="117"/>
      <c r="D27" s="82" t="s">
        <v>66</v>
      </c>
      <c r="E27" s="117"/>
      <c r="F27" s="117"/>
      <c r="G27" s="117"/>
      <c r="H27" s="117"/>
      <c r="I27" s="117"/>
    </row>
    <row r="28" spans="2:9" s="91" customFormat="1">
      <c r="B28" s="116"/>
      <c r="C28" s="117"/>
      <c r="D28" s="83" t="s">
        <v>31</v>
      </c>
      <c r="E28" s="117"/>
      <c r="F28" s="117"/>
      <c r="G28" s="117"/>
      <c r="H28" s="117"/>
      <c r="I28" s="117"/>
    </row>
    <row r="29" spans="2:9" s="91" customFormat="1" ht="51">
      <c r="B29" s="116"/>
      <c r="C29" s="117"/>
      <c r="D29" s="82" t="s">
        <v>115</v>
      </c>
      <c r="E29" s="117">
        <v>13758.8</v>
      </c>
      <c r="F29" s="118">
        <v>4358.8</v>
      </c>
      <c r="G29" s="117">
        <v>2983.7</v>
      </c>
      <c r="H29" s="118">
        <v>15353.7</v>
      </c>
      <c r="I29" s="118">
        <v>15353.7</v>
      </c>
    </row>
    <row r="30" spans="2:9" s="91" customFormat="1">
      <c r="B30" s="116"/>
      <c r="C30" s="117"/>
      <c r="D30" s="83" t="s">
        <v>32</v>
      </c>
      <c r="E30" s="117"/>
      <c r="F30" s="117"/>
      <c r="G30" s="117"/>
      <c r="H30" s="117"/>
      <c r="I30" s="117"/>
    </row>
    <row r="31" spans="2:9" s="91" customFormat="1" ht="25.5">
      <c r="B31" s="119"/>
      <c r="C31" s="120"/>
      <c r="D31" s="84" t="s">
        <v>67</v>
      </c>
      <c r="E31" s="120"/>
      <c r="F31" s="120"/>
      <c r="G31" s="120"/>
      <c r="H31" s="120"/>
      <c r="I31" s="120"/>
    </row>
    <row r="32" spans="2:9" s="91" customFormat="1" ht="15" customHeight="1">
      <c r="B32" s="114"/>
      <c r="C32" s="115">
        <v>31002</v>
      </c>
      <c r="D32" s="83" t="s">
        <v>30</v>
      </c>
      <c r="E32" s="115"/>
      <c r="F32" s="115"/>
      <c r="G32" s="115"/>
      <c r="H32" s="115"/>
      <c r="I32" s="115"/>
    </row>
    <row r="33" spans="2:9" s="91" customFormat="1" ht="38.25">
      <c r="B33" s="116"/>
      <c r="C33" s="117"/>
      <c r="D33" s="82" t="s">
        <v>109</v>
      </c>
      <c r="E33" s="117"/>
      <c r="F33" s="117"/>
      <c r="G33" s="117"/>
      <c r="H33" s="117"/>
      <c r="I33" s="117"/>
    </row>
    <row r="34" spans="2:9" s="91" customFormat="1">
      <c r="B34" s="116"/>
      <c r="C34" s="117"/>
      <c r="D34" s="83" t="s">
        <v>31</v>
      </c>
      <c r="E34" s="117"/>
      <c r="F34" s="117"/>
      <c r="G34" s="117"/>
      <c r="H34" s="117"/>
      <c r="I34" s="117"/>
    </row>
    <row r="35" spans="2:9" s="91" customFormat="1" ht="38.25">
      <c r="B35" s="116"/>
      <c r="C35" s="117"/>
      <c r="D35" s="82" t="s">
        <v>110</v>
      </c>
      <c r="E35" s="117"/>
      <c r="F35" s="118"/>
      <c r="G35" s="118">
        <v>15000</v>
      </c>
      <c r="H35" s="118"/>
      <c r="I35" s="118"/>
    </row>
    <row r="36" spans="2:9" s="91" customFormat="1">
      <c r="B36" s="116"/>
      <c r="C36" s="117"/>
      <c r="D36" s="83" t="s">
        <v>32</v>
      </c>
      <c r="E36" s="117"/>
      <c r="F36" s="117"/>
      <c r="G36" s="117"/>
      <c r="H36" s="117"/>
      <c r="I36" s="117"/>
    </row>
    <row r="37" spans="2:9" s="91" customFormat="1" ht="25.5">
      <c r="B37" s="119"/>
      <c r="C37" s="120"/>
      <c r="D37" s="84" t="s">
        <v>67</v>
      </c>
      <c r="E37" s="120"/>
      <c r="F37" s="120"/>
      <c r="G37" s="120"/>
      <c r="H37" s="120"/>
      <c r="I37" s="120"/>
    </row>
    <row r="38" spans="2:9" s="91" customFormat="1">
      <c r="B38" s="121" t="s">
        <v>0</v>
      </c>
      <c r="C38" s="121" t="s">
        <v>1</v>
      </c>
      <c r="D38" s="121" t="s">
        <v>2</v>
      </c>
      <c r="E38" s="121"/>
      <c r="F38" s="121"/>
      <c r="G38" s="121"/>
      <c r="H38" s="121"/>
      <c r="I38" s="121"/>
    </row>
    <row r="39" spans="2:9" s="91" customFormat="1"/>
  </sheetData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6"/>
  <sheetViews>
    <sheetView zoomScaleNormal="100" workbookViewId="0">
      <selection activeCell="C30" sqref="C30"/>
    </sheetView>
  </sheetViews>
  <sheetFormatPr defaultRowHeight="1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>
      <c r="B1" s="6" t="s">
        <v>102</v>
      </c>
    </row>
    <row r="3" spans="2:9" ht="32.25" customHeight="1">
      <c r="B3" s="15" t="s">
        <v>104</v>
      </c>
      <c r="C3" s="11">
        <v>105004</v>
      </c>
    </row>
    <row r="4" spans="2:9" ht="25.5">
      <c r="B4" s="15" t="s">
        <v>103</v>
      </c>
      <c r="C4" s="11" t="s">
        <v>61</v>
      </c>
    </row>
    <row r="6" spans="2:9">
      <c r="B6" s="6" t="s">
        <v>34</v>
      </c>
    </row>
    <row r="7" spans="2:9">
      <c r="B7" s="4"/>
    </row>
    <row r="8" spans="2:9" ht="39.75" customHeight="1">
      <c r="B8" s="52" t="s">
        <v>35</v>
      </c>
      <c r="C8" s="52" t="s">
        <v>36</v>
      </c>
      <c r="D8" s="66" t="s">
        <v>37</v>
      </c>
      <c r="E8" s="74"/>
      <c r="F8" s="74"/>
      <c r="G8" s="74"/>
      <c r="H8" s="67"/>
      <c r="I8" s="52" t="s">
        <v>38</v>
      </c>
    </row>
    <row r="9" spans="2:9">
      <c r="B9" s="69"/>
      <c r="C9" s="69"/>
      <c r="D9" s="52" t="s">
        <v>39</v>
      </c>
      <c r="E9" s="66" t="s">
        <v>40</v>
      </c>
      <c r="F9" s="67"/>
      <c r="G9" s="66" t="s">
        <v>41</v>
      </c>
      <c r="H9" s="67"/>
      <c r="I9" s="69"/>
    </row>
    <row r="10" spans="2:9" ht="30" customHeight="1">
      <c r="B10" s="53"/>
      <c r="C10" s="53"/>
      <c r="D10" s="53"/>
      <c r="E10" s="68" t="s">
        <v>42</v>
      </c>
      <c r="F10" s="68" t="s">
        <v>43</v>
      </c>
      <c r="G10" s="68" t="s">
        <v>42</v>
      </c>
      <c r="H10" s="68" t="s">
        <v>43</v>
      </c>
      <c r="I10" s="53"/>
    </row>
    <row r="11" spans="2:9" ht="106.5" customHeight="1">
      <c r="B11" s="16" t="s">
        <v>64</v>
      </c>
      <c r="C11" s="16" t="s">
        <v>91</v>
      </c>
      <c r="D11" s="16" t="s">
        <v>90</v>
      </c>
      <c r="E11" s="16">
        <v>1</v>
      </c>
      <c r="F11" s="16" t="s">
        <v>92</v>
      </c>
      <c r="G11" s="16"/>
      <c r="H11" s="16"/>
      <c r="I11" s="16"/>
    </row>
    <row r="12" spans="2:9" ht="17.25">
      <c r="B12" s="3"/>
    </row>
    <row r="14" spans="2:9">
      <c r="B14" s="2"/>
    </row>
    <row r="15" spans="2:9">
      <c r="B15" s="2"/>
    </row>
    <row r="16" spans="2:9">
      <c r="B16" s="2"/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L68"/>
  <sheetViews>
    <sheetView topLeftCell="A49" zoomScaleNormal="100" workbookViewId="0">
      <selection activeCell="F67" sqref="F67"/>
    </sheetView>
  </sheetViews>
  <sheetFormatPr defaultRowHeight="15"/>
  <cols>
    <col min="1" max="1" width="4" customWidth="1"/>
    <col min="2" max="2" width="44.85546875" customWidth="1"/>
    <col min="3" max="3" width="64" customWidth="1"/>
    <col min="4" max="5" width="12.42578125" customWidth="1"/>
    <col min="6" max="6" width="12.5703125" customWidth="1"/>
    <col min="7" max="7" width="11.5703125" customWidth="1"/>
    <col min="8" max="8" width="11.85546875" customWidth="1"/>
    <col min="9" max="9" width="12.85546875" customWidth="1"/>
  </cols>
  <sheetData>
    <row r="2" spans="2:12">
      <c r="B2" s="6" t="s">
        <v>102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2:12">
      <c r="B3" s="86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2:12" ht="31.5" customHeight="1">
      <c r="B4" s="15" t="s">
        <v>105</v>
      </c>
      <c r="C4" s="11">
        <v>105004</v>
      </c>
      <c r="D4" s="10"/>
      <c r="E4" s="10"/>
      <c r="F4" s="10"/>
      <c r="G4" s="10"/>
      <c r="H4" s="10"/>
      <c r="I4" s="10"/>
      <c r="J4" s="10"/>
      <c r="K4" s="10"/>
      <c r="L4" s="10"/>
    </row>
    <row r="5" spans="2:12" ht="31.5" customHeight="1">
      <c r="B5" s="15" t="s">
        <v>106</v>
      </c>
      <c r="C5" s="11" t="s">
        <v>61</v>
      </c>
      <c r="D5" s="10"/>
      <c r="E5" s="10"/>
      <c r="F5" s="10"/>
      <c r="G5" s="10"/>
      <c r="H5" s="10"/>
      <c r="I5" s="10"/>
      <c r="J5" s="10"/>
      <c r="K5" s="10"/>
      <c r="L5" s="10"/>
    </row>
    <row r="6" spans="2:12">
      <c r="B6" s="10"/>
      <c r="C6" s="10"/>
      <c r="D6" s="10"/>
      <c r="E6" s="10"/>
      <c r="F6" s="10"/>
      <c r="G6" s="10"/>
      <c r="H6" s="10"/>
      <c r="I6" s="10"/>
    </row>
    <row r="7" spans="2:12">
      <c r="B7" s="6" t="s">
        <v>44</v>
      </c>
      <c r="C7" s="10"/>
      <c r="D7" s="10"/>
      <c r="E7" s="10"/>
      <c r="F7" s="10"/>
      <c r="G7" s="10"/>
      <c r="H7" s="10"/>
      <c r="I7" s="10"/>
    </row>
    <row r="8" spans="2:12">
      <c r="B8" s="10"/>
      <c r="C8" s="10"/>
      <c r="D8" s="10"/>
      <c r="E8" s="10"/>
      <c r="F8" s="10"/>
      <c r="G8" s="10"/>
      <c r="H8" s="10"/>
      <c r="I8" s="10"/>
    </row>
    <row r="9" spans="2:12">
      <c r="B9" s="18" t="s">
        <v>45</v>
      </c>
      <c r="C9" s="18" t="s">
        <v>46</v>
      </c>
      <c r="D9" s="10"/>
      <c r="E9" s="10"/>
      <c r="F9" s="10"/>
      <c r="G9" s="10"/>
      <c r="H9" s="10"/>
      <c r="I9" s="10"/>
    </row>
    <row r="10" spans="2:12">
      <c r="B10" s="11">
        <v>1064</v>
      </c>
      <c r="C10" s="11" t="s">
        <v>62</v>
      </c>
      <c r="D10" s="10"/>
      <c r="E10" s="10"/>
      <c r="F10" s="10"/>
      <c r="G10" s="10"/>
      <c r="H10" s="10"/>
      <c r="I10" s="10"/>
    </row>
    <row r="11" spans="2:12">
      <c r="B11" s="19"/>
      <c r="C11" s="10"/>
      <c r="D11" s="10"/>
      <c r="E11" s="10"/>
      <c r="F11" s="10"/>
      <c r="G11" s="10"/>
      <c r="H11" s="10"/>
      <c r="I11" s="10"/>
    </row>
    <row r="12" spans="2:12">
      <c r="B12" s="20" t="s">
        <v>47</v>
      </c>
      <c r="C12" s="10"/>
      <c r="D12" s="10"/>
      <c r="E12" s="10"/>
      <c r="F12" s="10"/>
      <c r="G12" s="10"/>
      <c r="H12" s="10"/>
      <c r="I12" s="10"/>
    </row>
    <row r="13" spans="2:12">
      <c r="B13" s="19"/>
      <c r="C13" s="10"/>
      <c r="D13" s="10"/>
      <c r="E13" s="10"/>
      <c r="F13" s="10"/>
      <c r="G13" s="10"/>
      <c r="H13" s="10"/>
      <c r="I13" s="10"/>
    </row>
    <row r="14" spans="2:12">
      <c r="B14" s="15" t="s">
        <v>48</v>
      </c>
      <c r="C14" s="11" t="s">
        <v>69</v>
      </c>
      <c r="D14" s="17"/>
      <c r="E14" s="17"/>
      <c r="F14" s="10"/>
      <c r="G14" s="10"/>
      <c r="H14" s="10"/>
      <c r="I14" s="10"/>
    </row>
    <row r="15" spans="2:12" ht="25.5">
      <c r="B15" s="15" t="s">
        <v>49</v>
      </c>
      <c r="C15" s="11">
        <v>105004</v>
      </c>
      <c r="D15" s="10"/>
      <c r="E15" s="10"/>
      <c r="F15" s="10"/>
      <c r="G15" s="10"/>
      <c r="H15" s="10"/>
      <c r="I15" s="10"/>
    </row>
    <row r="16" spans="2:12">
      <c r="B16" s="15" t="s">
        <v>50</v>
      </c>
      <c r="C16" s="11" t="s">
        <v>61</v>
      </c>
      <c r="D16" s="10"/>
      <c r="E16" s="10"/>
      <c r="F16" s="10"/>
      <c r="G16" s="10"/>
      <c r="H16" s="10"/>
      <c r="I16" s="10"/>
    </row>
    <row r="17" spans="2:9" ht="26.25" customHeight="1">
      <c r="B17" s="15" t="s">
        <v>51</v>
      </c>
      <c r="C17" s="11">
        <v>1064</v>
      </c>
      <c r="D17" s="126" t="s">
        <v>52</v>
      </c>
      <c r="E17" s="127"/>
      <c r="F17" s="127"/>
      <c r="G17" s="127"/>
      <c r="H17" s="127"/>
      <c r="I17" s="128"/>
    </row>
    <row r="18" spans="2:9" ht="60.75" customHeight="1">
      <c r="B18" s="15" t="s">
        <v>53</v>
      </c>
      <c r="C18" s="11">
        <v>11001</v>
      </c>
      <c r="D18" s="52" t="s">
        <v>100</v>
      </c>
      <c r="E18" s="52" t="s">
        <v>97</v>
      </c>
      <c r="F18" s="52" t="s">
        <v>54</v>
      </c>
      <c r="G18" s="52" t="s">
        <v>55</v>
      </c>
      <c r="H18" s="52" t="s">
        <v>101</v>
      </c>
      <c r="I18" s="70" t="s">
        <v>56</v>
      </c>
    </row>
    <row r="19" spans="2:9">
      <c r="B19" s="21" t="s">
        <v>30</v>
      </c>
      <c r="C19" s="11" t="s">
        <v>70</v>
      </c>
      <c r="D19" s="69"/>
      <c r="E19" s="69"/>
      <c r="F19" s="69"/>
      <c r="G19" s="69"/>
      <c r="H19" s="69"/>
      <c r="I19" s="71"/>
    </row>
    <row r="20" spans="2:9" ht="63.75">
      <c r="B20" s="21" t="s">
        <v>57</v>
      </c>
      <c r="C20" s="11" t="s">
        <v>65</v>
      </c>
      <c r="D20" s="69"/>
      <c r="E20" s="69"/>
      <c r="F20" s="69"/>
      <c r="G20" s="69"/>
      <c r="H20" s="69"/>
      <c r="I20" s="71"/>
    </row>
    <row r="21" spans="2:9">
      <c r="B21" s="21" t="s">
        <v>32</v>
      </c>
      <c r="C21" s="78" t="s">
        <v>68</v>
      </c>
      <c r="D21" s="69"/>
      <c r="E21" s="69"/>
      <c r="F21" s="69"/>
      <c r="G21" s="69"/>
      <c r="H21" s="69"/>
      <c r="I21" s="71"/>
    </row>
    <row r="22" spans="2:9" ht="18" customHeight="1">
      <c r="B22" s="11" t="s">
        <v>58</v>
      </c>
      <c r="C22" s="11" t="s">
        <v>61</v>
      </c>
      <c r="D22" s="69"/>
      <c r="E22" s="69"/>
      <c r="F22" s="69"/>
      <c r="G22" s="69"/>
      <c r="H22" s="69"/>
      <c r="I22" s="71"/>
    </row>
    <row r="23" spans="2:9">
      <c r="B23" s="61"/>
      <c r="C23" s="63" t="s">
        <v>59</v>
      </c>
      <c r="D23" s="53"/>
      <c r="E23" s="53"/>
      <c r="F23" s="53"/>
      <c r="G23" s="53"/>
      <c r="H23" s="53"/>
      <c r="I23" s="72"/>
    </row>
    <row r="24" spans="2:9" s="77" customFormat="1">
      <c r="B24" s="45" t="s">
        <v>71</v>
      </c>
      <c r="C24" s="45" t="s">
        <v>72</v>
      </c>
      <c r="D24" s="76">
        <v>67</v>
      </c>
      <c r="E24" s="76">
        <v>26</v>
      </c>
      <c r="F24" s="76">
        <v>35</v>
      </c>
      <c r="G24" s="76">
        <v>37</v>
      </c>
      <c r="H24" s="76">
        <v>39</v>
      </c>
      <c r="I24" s="76" t="s">
        <v>3</v>
      </c>
    </row>
    <row r="25" spans="2:9" s="77" customFormat="1" ht="25.5">
      <c r="B25" s="45" t="s">
        <v>71</v>
      </c>
      <c r="C25" s="45" t="s">
        <v>73</v>
      </c>
      <c r="D25" s="76">
        <v>211</v>
      </c>
      <c r="E25" s="76">
        <v>253</v>
      </c>
      <c r="F25" s="76">
        <v>277</v>
      </c>
      <c r="G25" s="76">
        <v>265</v>
      </c>
      <c r="H25" s="76">
        <v>266</v>
      </c>
      <c r="I25" s="76" t="s">
        <v>3</v>
      </c>
    </row>
    <row r="26" spans="2:9" s="77" customFormat="1" ht="51">
      <c r="B26" s="45" t="s">
        <v>71</v>
      </c>
      <c r="C26" s="45" t="s">
        <v>74</v>
      </c>
      <c r="D26" s="76">
        <v>306</v>
      </c>
      <c r="E26" s="76">
        <v>299</v>
      </c>
      <c r="F26" s="76">
        <v>303</v>
      </c>
      <c r="G26" s="76">
        <v>307</v>
      </c>
      <c r="H26" s="76">
        <v>311</v>
      </c>
      <c r="I26" s="76" t="s">
        <v>3</v>
      </c>
    </row>
    <row r="27" spans="2:9" s="77" customFormat="1" ht="38.25">
      <c r="B27" s="45" t="s">
        <v>71</v>
      </c>
      <c r="C27" s="45" t="s">
        <v>75</v>
      </c>
      <c r="D27" s="76">
        <v>768</v>
      </c>
      <c r="E27" s="76">
        <v>840</v>
      </c>
      <c r="F27" s="76">
        <v>550</v>
      </c>
      <c r="G27" s="76">
        <v>563</v>
      </c>
      <c r="H27" s="76">
        <v>576</v>
      </c>
      <c r="I27" s="76" t="s">
        <v>3</v>
      </c>
    </row>
    <row r="28" spans="2:9" s="77" customFormat="1" ht="25.5">
      <c r="B28" s="45" t="s">
        <v>71</v>
      </c>
      <c r="C28" s="45" t="s">
        <v>76</v>
      </c>
      <c r="D28" s="76">
        <v>1570</v>
      </c>
      <c r="E28" s="76">
        <v>1600</v>
      </c>
      <c r="F28" s="76">
        <v>1300</v>
      </c>
      <c r="G28" s="76">
        <v>1250</v>
      </c>
      <c r="H28" s="76">
        <v>1200</v>
      </c>
      <c r="I28" s="76" t="s">
        <v>3</v>
      </c>
    </row>
    <row r="29" spans="2:9" s="77" customFormat="1" ht="63.75">
      <c r="B29" s="45" t="s">
        <v>71</v>
      </c>
      <c r="C29" s="45" t="s">
        <v>77</v>
      </c>
      <c r="D29" s="76">
        <v>4</v>
      </c>
      <c r="E29" s="76">
        <v>4</v>
      </c>
      <c r="F29" s="76">
        <v>4</v>
      </c>
      <c r="G29" s="76">
        <v>4</v>
      </c>
      <c r="H29" s="76">
        <v>4</v>
      </c>
      <c r="I29" s="76" t="s">
        <v>3</v>
      </c>
    </row>
    <row r="30" spans="2:9" s="77" customFormat="1" ht="63.75">
      <c r="B30" s="45" t="s">
        <v>71</v>
      </c>
      <c r="C30" s="45" t="s">
        <v>78</v>
      </c>
      <c r="D30" s="76">
        <v>4</v>
      </c>
      <c r="E30" s="76">
        <v>4</v>
      </c>
      <c r="F30" s="76">
        <v>4</v>
      </c>
      <c r="G30" s="76">
        <v>4</v>
      </c>
      <c r="H30" s="76">
        <v>4</v>
      </c>
      <c r="I30" s="76" t="s">
        <v>3</v>
      </c>
    </row>
    <row r="31" spans="2:9" s="77" customFormat="1" ht="51">
      <c r="B31" s="45" t="s">
        <v>71</v>
      </c>
      <c r="C31" s="45" t="s">
        <v>79</v>
      </c>
      <c r="D31" s="76">
        <v>1</v>
      </c>
      <c r="E31" s="76"/>
      <c r="F31" s="76"/>
      <c r="G31" s="76"/>
      <c r="H31" s="76"/>
      <c r="I31" s="76" t="s">
        <v>3</v>
      </c>
    </row>
    <row r="32" spans="2:9" s="77" customFormat="1" ht="38.25">
      <c r="B32" s="45" t="s">
        <v>71</v>
      </c>
      <c r="C32" s="85" t="s">
        <v>84</v>
      </c>
      <c r="D32" s="76"/>
      <c r="E32" s="76">
        <v>1</v>
      </c>
      <c r="F32" s="76">
        <v>1</v>
      </c>
      <c r="G32" s="76">
        <v>1</v>
      </c>
      <c r="H32" s="76">
        <v>1</v>
      </c>
      <c r="I32" s="76" t="s">
        <v>3</v>
      </c>
    </row>
    <row r="33" spans="2:9" s="77" customFormat="1" ht="25.5">
      <c r="B33" s="45" t="s">
        <v>71</v>
      </c>
      <c r="C33" s="45" t="s">
        <v>80</v>
      </c>
      <c r="D33" s="76">
        <v>6</v>
      </c>
      <c r="E33" s="76">
        <v>2</v>
      </c>
      <c r="F33" s="76">
        <v>2</v>
      </c>
      <c r="G33" s="76">
        <v>2</v>
      </c>
      <c r="H33" s="76">
        <v>2</v>
      </c>
      <c r="I33" s="76" t="s">
        <v>3</v>
      </c>
    </row>
    <row r="34" spans="2:9" s="77" customFormat="1" ht="38.25">
      <c r="B34" s="45" t="s">
        <v>71</v>
      </c>
      <c r="C34" s="45" t="s">
        <v>81</v>
      </c>
      <c r="D34" s="76">
        <v>6</v>
      </c>
      <c r="E34" s="76">
        <v>3</v>
      </c>
      <c r="F34" s="76">
        <v>3</v>
      </c>
      <c r="G34" s="76">
        <v>3</v>
      </c>
      <c r="H34" s="76">
        <v>3</v>
      </c>
      <c r="I34" s="76" t="s">
        <v>3</v>
      </c>
    </row>
    <row r="35" spans="2:9" s="77" customFormat="1" ht="38.25">
      <c r="B35" s="45" t="s">
        <v>71</v>
      </c>
      <c r="C35" s="45" t="s">
        <v>82</v>
      </c>
      <c r="D35" s="76">
        <v>4</v>
      </c>
      <c r="E35" s="76">
        <v>4</v>
      </c>
      <c r="F35" s="76">
        <v>4</v>
      </c>
      <c r="G35" s="76">
        <v>4</v>
      </c>
      <c r="H35" s="76">
        <v>4</v>
      </c>
      <c r="I35" s="76" t="s">
        <v>3</v>
      </c>
    </row>
    <row r="36" spans="2:9" s="77" customFormat="1" ht="38.25">
      <c r="B36" s="45" t="s">
        <v>71</v>
      </c>
      <c r="C36" s="45" t="s">
        <v>83</v>
      </c>
      <c r="D36" s="76">
        <v>19</v>
      </c>
      <c r="E36" s="76">
        <v>12</v>
      </c>
      <c r="F36" s="76">
        <v>6</v>
      </c>
      <c r="G36" s="76">
        <v>6</v>
      </c>
      <c r="H36" s="76">
        <v>6</v>
      </c>
      <c r="I36" s="76" t="s">
        <v>3</v>
      </c>
    </row>
    <row r="37" spans="2:9" ht="18" customHeight="1">
      <c r="B37" s="22" t="s">
        <v>60</v>
      </c>
      <c r="C37" s="23"/>
      <c r="D37" s="109">
        <v>771673.3</v>
      </c>
      <c r="E37" s="109">
        <v>838548.9</v>
      </c>
      <c r="F37" s="109">
        <v>836915.9</v>
      </c>
      <c r="G37" s="109">
        <v>843798.5</v>
      </c>
      <c r="H37" s="109">
        <v>850250.5</v>
      </c>
      <c r="I37" s="109"/>
    </row>
    <row r="38" spans="2:9" s="112" customFormat="1" ht="18" customHeight="1">
      <c r="B38" s="111"/>
      <c r="C38" s="111"/>
      <c r="D38" s="110"/>
      <c r="E38" s="110"/>
      <c r="F38" s="110"/>
      <c r="G38" s="110"/>
      <c r="H38" s="110"/>
      <c r="I38" s="110"/>
    </row>
    <row r="39" spans="2:9">
      <c r="B39" s="15" t="s">
        <v>48</v>
      </c>
      <c r="C39" s="11" t="s">
        <v>69</v>
      </c>
      <c r="D39" s="17"/>
      <c r="E39" s="17"/>
      <c r="F39" s="10"/>
      <c r="G39" s="10"/>
      <c r="H39" s="10"/>
      <c r="I39" s="10"/>
    </row>
    <row r="40" spans="2:9" ht="25.5">
      <c r="B40" s="15" t="s">
        <v>49</v>
      </c>
      <c r="C40" s="11">
        <v>105004</v>
      </c>
      <c r="D40" s="10"/>
      <c r="E40" s="10"/>
      <c r="F40" s="10"/>
      <c r="G40" s="10"/>
      <c r="H40" s="10"/>
      <c r="I40" s="10"/>
    </row>
    <row r="41" spans="2:9">
      <c r="B41" s="15" t="s">
        <v>50</v>
      </c>
      <c r="C41" s="11" t="s">
        <v>61</v>
      </c>
      <c r="D41" s="10"/>
      <c r="E41" s="10"/>
      <c r="F41" s="10"/>
      <c r="G41" s="10"/>
      <c r="H41" s="10"/>
      <c r="I41" s="10"/>
    </row>
    <row r="42" spans="2:9" ht="26.25" customHeight="1">
      <c r="B42" s="15" t="s">
        <v>51</v>
      </c>
      <c r="C42" s="11">
        <v>1064</v>
      </c>
      <c r="D42" s="126" t="s">
        <v>52</v>
      </c>
      <c r="E42" s="127"/>
      <c r="F42" s="127"/>
      <c r="G42" s="127"/>
      <c r="H42" s="127"/>
      <c r="I42" s="128"/>
    </row>
    <row r="43" spans="2:9" s="91" customFormat="1" ht="60.75" customHeight="1">
      <c r="B43" s="87" t="s">
        <v>53</v>
      </c>
      <c r="C43" s="88">
        <v>31001</v>
      </c>
      <c r="D43" s="89" t="s">
        <v>100</v>
      </c>
      <c r="E43" s="89" t="s">
        <v>97</v>
      </c>
      <c r="F43" s="89" t="s">
        <v>54</v>
      </c>
      <c r="G43" s="89" t="s">
        <v>55</v>
      </c>
      <c r="H43" s="89" t="s">
        <v>101</v>
      </c>
      <c r="I43" s="90" t="s">
        <v>56</v>
      </c>
    </row>
    <row r="44" spans="2:9" s="91" customFormat="1" ht="25.5">
      <c r="B44" s="92" t="s">
        <v>30</v>
      </c>
      <c r="C44" s="88" t="s">
        <v>66</v>
      </c>
      <c r="D44" s="93"/>
      <c r="E44" s="93"/>
      <c r="F44" s="93"/>
      <c r="G44" s="93"/>
      <c r="H44" s="93"/>
      <c r="I44" s="94"/>
    </row>
    <row r="45" spans="2:9" s="91" customFormat="1" ht="38.25">
      <c r="B45" s="92" t="s">
        <v>57</v>
      </c>
      <c r="C45" s="88" t="s">
        <v>113</v>
      </c>
      <c r="D45" s="93"/>
      <c r="E45" s="93"/>
      <c r="F45" s="93"/>
      <c r="G45" s="93"/>
      <c r="H45" s="93"/>
      <c r="I45" s="94"/>
    </row>
    <row r="46" spans="2:9" s="91" customFormat="1" ht="25.5">
      <c r="B46" s="92" t="s">
        <v>32</v>
      </c>
      <c r="C46" s="95" t="s">
        <v>67</v>
      </c>
      <c r="D46" s="93"/>
      <c r="E46" s="93"/>
      <c r="F46" s="93"/>
      <c r="G46" s="93"/>
      <c r="H46" s="93"/>
      <c r="I46" s="94"/>
    </row>
    <row r="47" spans="2:9" s="91" customFormat="1" ht="18" customHeight="1">
      <c r="B47" s="88" t="s">
        <v>58</v>
      </c>
      <c r="C47" s="88" t="s">
        <v>61</v>
      </c>
      <c r="D47" s="93"/>
      <c r="E47" s="93"/>
      <c r="F47" s="93"/>
      <c r="G47" s="93"/>
      <c r="H47" s="93"/>
      <c r="I47" s="94"/>
    </row>
    <row r="48" spans="2:9" s="91" customFormat="1">
      <c r="B48" s="96"/>
      <c r="C48" s="97" t="s">
        <v>85</v>
      </c>
      <c r="D48" s="98"/>
      <c r="E48" s="98"/>
      <c r="F48" s="98"/>
      <c r="G48" s="98"/>
      <c r="H48" s="98"/>
      <c r="I48" s="99"/>
    </row>
    <row r="49" spans="2:9" s="91" customFormat="1" ht="18" customHeight="1">
      <c r="B49" s="88" t="s">
        <v>116</v>
      </c>
      <c r="C49" s="88" t="s">
        <v>117</v>
      </c>
      <c r="D49" s="100">
        <v>28</v>
      </c>
      <c r="E49" s="100">
        <v>35</v>
      </c>
      <c r="F49" s="100">
        <v>10</v>
      </c>
      <c r="G49" s="101">
        <v>20</v>
      </c>
      <c r="H49" s="101">
        <v>20</v>
      </c>
      <c r="I49" s="102" t="s">
        <v>3</v>
      </c>
    </row>
    <row r="50" spans="2:9" s="91" customFormat="1">
      <c r="B50" s="88" t="s">
        <v>116</v>
      </c>
      <c r="C50" s="88" t="s">
        <v>118</v>
      </c>
      <c r="D50" s="100">
        <v>25</v>
      </c>
      <c r="E50" s="100">
        <v>17</v>
      </c>
      <c r="F50" s="100">
        <v>33</v>
      </c>
      <c r="G50" s="100">
        <v>37</v>
      </c>
      <c r="H50" s="100">
        <v>37</v>
      </c>
      <c r="I50" s="102" t="s">
        <v>3</v>
      </c>
    </row>
    <row r="51" spans="2:9" s="91" customFormat="1" ht="25.5">
      <c r="B51" s="88" t="s">
        <v>86</v>
      </c>
      <c r="C51" s="88" t="s">
        <v>87</v>
      </c>
      <c r="D51" s="103">
        <v>8</v>
      </c>
      <c r="E51" s="103">
        <v>8</v>
      </c>
      <c r="F51" s="103">
        <v>8</v>
      </c>
      <c r="G51" s="101">
        <v>8</v>
      </c>
      <c r="H51" s="101">
        <v>8</v>
      </c>
      <c r="I51" s="102" t="s">
        <v>3</v>
      </c>
    </row>
    <row r="52" spans="2:9" s="91" customFormat="1" ht="38.25">
      <c r="B52" s="88" t="s">
        <v>88</v>
      </c>
      <c r="C52" s="88" t="s">
        <v>111</v>
      </c>
      <c r="D52" s="104">
        <f>7915.7+2749.2+14064.8</f>
        <v>24729.699999999997</v>
      </c>
      <c r="E52" s="104">
        <f>2749.2+14064.8+13758.8</f>
        <v>30572.799999999999</v>
      </c>
      <c r="F52" s="104">
        <f>14064.8+13758.8+4358.8</f>
        <v>32182.399999999998</v>
      </c>
      <c r="G52" s="104">
        <f>13758.8+4358.8+15303.7</f>
        <v>33421.300000000003</v>
      </c>
      <c r="H52" s="104">
        <f>4358.8+15303.7+15303.7</f>
        <v>34966.199999999997</v>
      </c>
      <c r="I52" s="102" t="s">
        <v>3</v>
      </c>
    </row>
    <row r="53" spans="2:9" s="91" customFormat="1" ht="15" customHeight="1">
      <c r="B53" s="105" t="s">
        <v>89</v>
      </c>
      <c r="C53" s="106"/>
      <c r="D53" s="107">
        <v>13758.8</v>
      </c>
      <c r="E53" s="107">
        <v>4358.8</v>
      </c>
      <c r="F53" s="108">
        <v>2983.7</v>
      </c>
      <c r="G53" s="108">
        <v>15353.7</v>
      </c>
      <c r="H53" s="108">
        <v>15353.7</v>
      </c>
      <c r="I53" s="108"/>
    </row>
    <row r="54" spans="2:9" s="112" customFormat="1" ht="18" customHeight="1">
      <c r="B54" s="111"/>
      <c r="C54" s="111"/>
      <c r="D54" s="110"/>
      <c r="E54" s="110"/>
      <c r="F54" s="110"/>
      <c r="G54" s="110"/>
      <c r="H54" s="110"/>
      <c r="I54" s="110"/>
    </row>
    <row r="55" spans="2:9">
      <c r="B55" s="15" t="s">
        <v>48</v>
      </c>
      <c r="C55" s="11" t="s">
        <v>69</v>
      </c>
      <c r="D55" s="17"/>
      <c r="E55" s="17"/>
      <c r="F55" s="10"/>
      <c r="G55" s="10"/>
      <c r="H55" s="10"/>
      <c r="I55" s="10"/>
    </row>
    <row r="56" spans="2:9" ht="25.5">
      <c r="B56" s="15" t="s">
        <v>49</v>
      </c>
      <c r="C56" s="11">
        <v>105004</v>
      </c>
      <c r="D56" s="10"/>
      <c r="E56" s="10"/>
      <c r="F56" s="10"/>
      <c r="G56" s="10"/>
      <c r="H56" s="10"/>
      <c r="I56" s="10"/>
    </row>
    <row r="57" spans="2:9">
      <c r="B57" s="15" t="s">
        <v>50</v>
      </c>
      <c r="C57" s="11" t="s">
        <v>61</v>
      </c>
      <c r="D57" s="10"/>
      <c r="E57" s="10"/>
      <c r="F57" s="10"/>
      <c r="G57" s="10"/>
      <c r="H57" s="10"/>
      <c r="I57" s="10"/>
    </row>
    <row r="58" spans="2:9" ht="26.25" customHeight="1">
      <c r="B58" s="15" t="s">
        <v>51</v>
      </c>
      <c r="C58" s="11">
        <v>1064</v>
      </c>
      <c r="D58" s="126" t="s">
        <v>52</v>
      </c>
      <c r="E58" s="127"/>
      <c r="F58" s="127"/>
      <c r="G58" s="127"/>
      <c r="H58" s="127"/>
      <c r="I58" s="128"/>
    </row>
    <row r="59" spans="2:9" s="91" customFormat="1" ht="60.75" customHeight="1">
      <c r="B59" s="87" t="s">
        <v>53</v>
      </c>
      <c r="C59" s="88">
        <v>31002</v>
      </c>
      <c r="D59" s="89" t="s">
        <v>100</v>
      </c>
      <c r="E59" s="89" t="s">
        <v>97</v>
      </c>
      <c r="F59" s="89" t="s">
        <v>54</v>
      </c>
      <c r="G59" s="89" t="s">
        <v>55</v>
      </c>
      <c r="H59" s="89" t="s">
        <v>101</v>
      </c>
      <c r="I59" s="90" t="s">
        <v>56</v>
      </c>
    </row>
    <row r="60" spans="2:9" s="91" customFormat="1" ht="25.5">
      <c r="B60" s="92" t="s">
        <v>30</v>
      </c>
      <c r="C60" s="88" t="s">
        <v>109</v>
      </c>
      <c r="D60" s="93"/>
      <c r="E60" s="93"/>
      <c r="F60" s="93"/>
      <c r="G60" s="93"/>
      <c r="H60" s="93"/>
      <c r="I60" s="94"/>
    </row>
    <row r="61" spans="2:9" s="91" customFormat="1" ht="25.5">
      <c r="B61" s="92" t="s">
        <v>57</v>
      </c>
      <c r="C61" s="88" t="s">
        <v>110</v>
      </c>
      <c r="D61" s="93"/>
      <c r="E61" s="93"/>
      <c r="F61" s="93"/>
      <c r="G61" s="93"/>
      <c r="H61" s="93"/>
      <c r="I61" s="94"/>
    </row>
    <row r="62" spans="2:9" s="91" customFormat="1" ht="25.5">
      <c r="B62" s="92" t="s">
        <v>32</v>
      </c>
      <c r="C62" s="95" t="s">
        <v>67</v>
      </c>
      <c r="D62" s="93"/>
      <c r="E62" s="93"/>
      <c r="F62" s="93"/>
      <c r="G62" s="93"/>
      <c r="H62" s="93"/>
      <c r="I62" s="94"/>
    </row>
    <row r="63" spans="2:9" s="91" customFormat="1" ht="18" customHeight="1">
      <c r="B63" s="88" t="s">
        <v>58</v>
      </c>
      <c r="C63" s="88" t="s">
        <v>61</v>
      </c>
      <c r="D63" s="93"/>
      <c r="E63" s="93"/>
      <c r="F63" s="93"/>
      <c r="G63" s="93"/>
      <c r="H63" s="93"/>
      <c r="I63" s="94"/>
    </row>
    <row r="64" spans="2:9" s="91" customFormat="1">
      <c r="B64" s="96"/>
      <c r="C64" s="97" t="s">
        <v>85</v>
      </c>
      <c r="D64" s="98"/>
      <c r="E64" s="98"/>
      <c r="F64" s="98"/>
      <c r="G64" s="98"/>
      <c r="H64" s="98"/>
      <c r="I64" s="99"/>
    </row>
    <row r="65" spans="2:9" s="91" customFormat="1" ht="18" customHeight="1">
      <c r="B65" s="88" t="s">
        <v>71</v>
      </c>
      <c r="C65" s="88" t="s">
        <v>114</v>
      </c>
      <c r="D65" s="100"/>
      <c r="E65" s="100"/>
      <c r="F65" s="100">
        <v>1</v>
      </c>
      <c r="G65" s="101"/>
      <c r="H65" s="101"/>
      <c r="I65" s="102" t="s">
        <v>3</v>
      </c>
    </row>
    <row r="66" spans="2:9" s="91" customFormat="1" ht="25.5">
      <c r="B66" s="88" t="s">
        <v>86</v>
      </c>
      <c r="C66" s="88" t="s">
        <v>87</v>
      </c>
      <c r="D66" s="103"/>
      <c r="E66" s="103"/>
      <c r="F66" s="103">
        <v>10</v>
      </c>
      <c r="G66" s="101"/>
      <c r="H66" s="101"/>
      <c r="I66" s="102" t="s">
        <v>3</v>
      </c>
    </row>
    <row r="67" spans="2:9" s="91" customFormat="1" ht="38.25">
      <c r="B67" s="88" t="s">
        <v>88</v>
      </c>
      <c r="C67" s="88" t="s">
        <v>112</v>
      </c>
      <c r="D67" s="104"/>
      <c r="E67" s="104"/>
      <c r="F67" s="104"/>
      <c r="G67" s="104"/>
      <c r="H67" s="104"/>
      <c r="I67" s="102" t="s">
        <v>3</v>
      </c>
    </row>
    <row r="68" spans="2:9" s="91" customFormat="1" ht="15" customHeight="1">
      <c r="B68" s="105" t="s">
        <v>89</v>
      </c>
      <c r="C68" s="106"/>
      <c r="D68" s="107"/>
      <c r="E68" s="107"/>
      <c r="F68" s="108">
        <v>15000</v>
      </c>
      <c r="G68" s="108"/>
      <c r="H68" s="108"/>
      <c r="I68" s="108"/>
    </row>
  </sheetData>
  <mergeCells count="3">
    <mergeCell ref="D17:I17"/>
    <mergeCell ref="D42:I42"/>
    <mergeCell ref="D58:I5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7"/>
  <sheetViews>
    <sheetView tabSelected="1" zoomScaleNormal="100" workbookViewId="0">
      <selection activeCell="F15" sqref="F15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"/>
      <c r="D1" s="1"/>
      <c r="E1" s="1"/>
      <c r="F1" s="24" t="s">
        <v>14</v>
      </c>
    </row>
    <row r="2" spans="2:6">
      <c r="C2" s="30"/>
      <c r="D2" s="30"/>
      <c r="E2" s="31"/>
      <c r="F2" s="31"/>
    </row>
    <row r="3" spans="2:6">
      <c r="B3" s="28"/>
      <c r="C3" s="27"/>
      <c r="D3" s="27"/>
      <c r="E3" s="28"/>
      <c r="F3" s="28"/>
    </row>
    <row r="4" spans="2:6" ht="19.5" customHeight="1">
      <c r="B4" s="133" t="s">
        <v>12</v>
      </c>
      <c r="C4" s="133"/>
      <c r="D4" s="133"/>
      <c r="E4" s="11">
        <v>105004</v>
      </c>
      <c r="F4" s="28"/>
    </row>
    <row r="5" spans="2:6" ht="17.25" customHeight="1">
      <c r="B5" s="133" t="s">
        <v>13</v>
      </c>
      <c r="C5" s="133"/>
      <c r="D5" s="133"/>
      <c r="E5" s="11" t="s">
        <v>61</v>
      </c>
      <c r="F5" s="28"/>
    </row>
    <row r="6" spans="2:6">
      <c r="C6" s="27"/>
      <c r="D6" s="27"/>
      <c r="E6" s="28"/>
      <c r="F6" s="28"/>
    </row>
    <row r="7" spans="2:6">
      <c r="B7" s="25" t="s">
        <v>94</v>
      </c>
      <c r="C7" s="27"/>
      <c r="D7" s="27"/>
      <c r="E7" s="28"/>
      <c r="F7" s="28"/>
    </row>
    <row r="8" spans="2:6">
      <c r="B8" s="25" t="s">
        <v>95</v>
      </c>
      <c r="C8" s="27"/>
      <c r="D8" s="27"/>
      <c r="E8" s="28"/>
      <c r="F8" s="28"/>
    </row>
    <row r="9" spans="2:6">
      <c r="B9" s="28"/>
      <c r="C9" s="28"/>
      <c r="D9" s="28"/>
      <c r="E9" s="28"/>
      <c r="F9" s="28"/>
    </row>
    <row r="10" spans="2:6" ht="15" customHeight="1">
      <c r="B10" s="135" t="s">
        <v>15</v>
      </c>
      <c r="C10" s="136"/>
      <c r="D10" s="137" t="s">
        <v>19</v>
      </c>
      <c r="E10" s="138"/>
      <c r="F10" s="129" t="s">
        <v>16</v>
      </c>
    </row>
    <row r="11" spans="2:6" ht="25.5" customHeight="1">
      <c r="B11" s="26" t="s">
        <v>11</v>
      </c>
      <c r="C11" s="26" t="s">
        <v>17</v>
      </c>
      <c r="D11" s="139"/>
      <c r="E11" s="140"/>
      <c r="F11" s="130"/>
    </row>
    <row r="12" spans="2:6" ht="15" customHeight="1">
      <c r="B12" s="32" t="s">
        <v>18</v>
      </c>
      <c r="C12" s="37"/>
      <c r="D12" s="29"/>
      <c r="E12" s="29"/>
      <c r="F12" s="33">
        <f>SUM(F16,F14)</f>
        <v>852269.6</v>
      </c>
    </row>
    <row r="13" spans="2:6" ht="27.75" customHeight="1">
      <c r="B13" s="80">
        <v>1064</v>
      </c>
      <c r="C13" s="41"/>
      <c r="D13" s="131" t="s">
        <v>62</v>
      </c>
      <c r="E13" s="131"/>
      <c r="F13" s="80"/>
    </row>
    <row r="14" spans="2:6" ht="34.5" customHeight="1">
      <c r="B14" s="39"/>
      <c r="C14" s="38">
        <v>11001</v>
      </c>
      <c r="D14" s="132" t="s">
        <v>70</v>
      </c>
      <c r="E14" s="132"/>
      <c r="F14" s="34">
        <v>834285.9</v>
      </c>
    </row>
    <row r="15" spans="2:6" ht="25.5">
      <c r="B15" s="39"/>
      <c r="C15" s="38"/>
      <c r="D15" s="40"/>
      <c r="E15" s="79" t="s">
        <v>61</v>
      </c>
      <c r="F15" s="34"/>
    </row>
    <row r="16" spans="2:6" ht="38.25" customHeight="1">
      <c r="B16" s="39"/>
      <c r="C16" s="41">
        <v>31001</v>
      </c>
      <c r="D16" s="134" t="s">
        <v>66</v>
      </c>
      <c r="E16" s="134"/>
      <c r="F16" s="35">
        <v>17983.7</v>
      </c>
    </row>
    <row r="17" spans="2:6" ht="25.5">
      <c r="B17" s="44"/>
      <c r="C17" s="42"/>
      <c r="D17" s="43"/>
      <c r="E17" s="36" t="s">
        <v>61</v>
      </c>
      <c r="F17" s="81"/>
    </row>
  </sheetData>
  <mergeCells count="8">
    <mergeCell ref="D16:E16"/>
    <mergeCell ref="B10:C10"/>
    <mergeCell ref="D10:E11"/>
    <mergeCell ref="F10:F11"/>
    <mergeCell ref="D13:E13"/>
    <mergeCell ref="D14:E14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Lilit Mkrtchyan</cp:lastModifiedBy>
  <cp:lastPrinted>2020-08-06T07:21:23Z</cp:lastPrinted>
  <dcterms:created xsi:type="dcterms:W3CDTF">2017-12-06T07:28:20Z</dcterms:created>
  <dcterms:modified xsi:type="dcterms:W3CDTF">2020-08-06T11:35:34Z</dcterms:modified>
</cp:coreProperties>
</file>